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ELO\Projekti 2025\RTP TRATA PZI +\PDF projekt\"/>
    </mc:Choice>
  </mc:AlternateContent>
  <xr:revisionPtr revIDLastSave="0" documentId="13_ncr:1_{084A76C3-D9CD-42C2-8C69-273BE8E7F3A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PLOSNO" sheetId="1" r:id="rId1"/>
    <sheet name="OGREVANJE, HLAJENJE" sheetId="2" r:id="rId2"/>
    <sheet name="PREZRACEVANJE" sheetId="5" r:id="rId3"/>
  </sheets>
  <definedNames>
    <definedName name="_Hlk10635165" localSheetId="1">'OGREVANJE, HLAJENJE'!#REF!</definedName>
    <definedName name="_Hlk10727787" localSheetId="2">PREZRACEVANJE!$A$7</definedName>
    <definedName name="_Hlk10890643" localSheetId="1">'OGREVANJE, HLAJENJE'!$A$70</definedName>
    <definedName name="_Hlk10891703" localSheetId="1">'OGREVANJE, HLAJENJE'!$A$42</definedName>
    <definedName name="_Hlk10891819" localSheetId="2">PREZRACEVANJE!$A$30</definedName>
    <definedName name="_Hlk11082190" localSheetId="2">PREZRACEVANJE!$A$26</definedName>
    <definedName name="_Hlk118991097" localSheetId="2">PREZRACEVANJE!#REF!</definedName>
    <definedName name="_Hlk11915733" localSheetId="1">'OGREVANJE, HLAJENJE'!#REF!</definedName>
    <definedName name="_Hlk12181460" localSheetId="1">'OGREVANJE, HLAJENJE'!$A$93</definedName>
    <definedName name="_Hlk157778657" localSheetId="1">'OGREVANJE, HLAJENJE'!$A$30</definedName>
    <definedName name="_Hlk183503935" localSheetId="2">PREZRACEVANJE!#REF!</definedName>
    <definedName name="_Hlk183504261" localSheetId="2">PREZRACEVANJE!#REF!</definedName>
    <definedName name="_Hlk202181303" localSheetId="2">PREZRACEVANJE!#REF!</definedName>
    <definedName name="_Hlk34496108" localSheetId="1">'OGREVANJE, HLAJENJE'!$A$9</definedName>
    <definedName name="_Hlk51043718" localSheetId="2">PREZRACEVANJE!$A$38</definedName>
    <definedName name="_Hlk8283880" localSheetId="1">'OGREVANJE, HLAJENJE'!#REF!</definedName>
    <definedName name="_Hlk8641582" localSheetId="1">'OGREVANJE, HLAJENJE'!$A$43</definedName>
    <definedName name="OLE_LINK1" localSheetId="1">'OGREVANJE, HLAJENJE'!#REF!</definedName>
    <definedName name="OLE_LINK1" localSheetId="2">PREZRACEVANJE!#REF!</definedName>
  </definedNames>
  <calcPr calcId="191029"/>
</workbook>
</file>

<file path=xl/calcChain.xml><?xml version="1.0" encoding="utf-8"?>
<calcChain xmlns="http://schemas.openxmlformats.org/spreadsheetml/2006/main">
  <c r="F10" i="5" l="1"/>
  <c r="F15" i="5"/>
  <c r="F24" i="5"/>
  <c r="F23" i="5"/>
  <c r="F29" i="5"/>
  <c r="F33" i="5"/>
  <c r="F37" i="5"/>
  <c r="F40" i="5"/>
  <c r="F44" i="5"/>
  <c r="F138" i="2"/>
  <c r="J31" i="1" s="1"/>
  <c r="F28" i="2"/>
  <c r="F38" i="2"/>
  <c r="F62" i="2"/>
  <c r="F72" i="2"/>
  <c r="F78" i="2"/>
  <c r="F85" i="2"/>
  <c r="F91" i="2"/>
  <c r="F98" i="2"/>
  <c r="F97" i="2"/>
  <c r="F96" i="2"/>
  <c r="F105" i="2"/>
  <c r="F104" i="2"/>
  <c r="F103" i="2"/>
  <c r="F108" i="2"/>
  <c r="F118" i="2"/>
  <c r="F125" i="2"/>
  <c r="F128" i="2"/>
  <c r="F131" i="2"/>
  <c r="F134" i="2"/>
  <c r="F47" i="5"/>
  <c r="F51" i="5" s="1"/>
  <c r="J32" i="1" s="1"/>
  <c r="J33" i="1" l="1"/>
</calcChain>
</file>

<file path=xl/sharedStrings.xml><?xml version="1.0" encoding="utf-8"?>
<sst xmlns="http://schemas.openxmlformats.org/spreadsheetml/2006/main" count="220" uniqueCount="148">
  <si>
    <t xml:space="preserve">V S E B I N A </t>
  </si>
  <si>
    <t>kompl.</t>
  </si>
  <si>
    <t>kos</t>
  </si>
  <si>
    <t>m</t>
  </si>
  <si>
    <t>VRSTA DELA</t>
  </si>
  <si>
    <t>KOLIČINA</t>
  </si>
  <si>
    <t>ENOTA</t>
  </si>
  <si>
    <t>CENA/ENOTO EUR/ENOTO</t>
  </si>
  <si>
    <t>CENA EUR</t>
  </si>
  <si>
    <t>Za vse pozicije velja: dobava, montaža in zagon, bez gradbenih del</t>
  </si>
  <si>
    <t>PREZRAČEVANJE</t>
  </si>
  <si>
    <t>EUR</t>
  </si>
  <si>
    <t>Vključno montažni material.</t>
  </si>
  <si>
    <t>Tomaž KALAN, dipl. inž. str.</t>
  </si>
  <si>
    <r>
      <t xml:space="preserve">OPOMBA: 
Spodaj specificirano opremo, katera opredeljuje BISTVENE LASTNOSTI ni primerno zamenjati  z drugo opremo, razen v primeru, če je s strani izvajalca del nudena oprema, ki dosega </t>
    </r>
    <r>
      <rPr>
        <b/>
        <sz val="11"/>
        <color theme="1"/>
        <rFont val="Arial"/>
        <family val="2"/>
        <charset val="238"/>
      </rPr>
      <t xml:space="preserve">enake ali boljše parametre </t>
    </r>
    <r>
      <rPr>
        <sz val="11"/>
        <color theme="1"/>
        <rFont val="Arial"/>
        <family val="2"/>
        <charset val="238"/>
      </rPr>
      <t xml:space="preserve">od predvidenih v tem projektu (obvezno mora biti </t>
    </r>
    <r>
      <rPr>
        <b/>
        <sz val="11"/>
        <color theme="1"/>
        <rFont val="Arial"/>
        <family val="2"/>
        <charset val="238"/>
      </rPr>
      <t>navedena sprememba oz. kaj se ponuja</t>
    </r>
    <r>
      <rPr>
        <sz val="11"/>
        <color theme="1"/>
        <rFont val="Arial"/>
        <family val="2"/>
        <charset val="238"/>
      </rPr>
      <t>), ter da jo</t>
    </r>
    <r>
      <rPr>
        <b/>
        <sz val="11"/>
        <color theme="1"/>
        <rFont val="Arial"/>
        <family val="2"/>
        <charset val="238"/>
      </rPr>
      <t xml:space="preserve"> potrdi projektant</t>
    </r>
    <r>
      <rPr>
        <sz val="11"/>
        <color theme="1"/>
        <rFont val="Arial"/>
        <family val="2"/>
        <charset val="238"/>
      </rPr>
      <t xml:space="preserve">.
V nasprotnem primeru, se </t>
    </r>
    <r>
      <rPr>
        <b/>
        <sz val="11"/>
        <color theme="1"/>
        <rFont val="Arial"/>
        <family val="2"/>
        <charset val="238"/>
      </rPr>
      <t xml:space="preserve">projektant ograjuje od odgovornosti </t>
    </r>
    <r>
      <rPr>
        <sz val="11"/>
        <color theme="1"/>
        <rFont val="Arial"/>
        <family val="2"/>
        <charset val="238"/>
      </rPr>
      <t xml:space="preserve">v zvezi s funkcionalnostjo tehnične  rešitve ter doseganja s tem projektom opredeljenih karakteristik.
V nasprotnem primeru, </t>
    </r>
    <r>
      <rPr>
        <b/>
        <sz val="11"/>
        <color theme="1"/>
        <rFont val="Arial"/>
        <family val="2"/>
        <charset val="238"/>
      </rPr>
      <t>se projektant ograjuje od odgovornosti</t>
    </r>
    <r>
      <rPr>
        <sz val="11"/>
        <color theme="1"/>
        <rFont val="Arial"/>
        <family val="2"/>
        <charset val="238"/>
      </rPr>
      <t xml:space="preserve"> v zvezi s funkcionalnostjo tehnične  rešitve ter doseganja s tem projektom opredeljenih karakteristik.
</t>
    </r>
  </si>
  <si>
    <t xml:space="preserve">Vključno montažni material. </t>
  </si>
  <si>
    <t>Vključno montažni material in ožičenje.</t>
  </si>
  <si>
    <t xml:space="preserve">Upoštevan je dodatek 10% za razrez. </t>
  </si>
  <si>
    <t>strokovno področje načrta:</t>
  </si>
  <si>
    <t>OSNOVNI PODATKI O GRADNJI</t>
  </si>
  <si>
    <t>naziv gradnje:</t>
  </si>
  <si>
    <t>lokacija:</t>
  </si>
  <si>
    <t>INVESTITOR</t>
  </si>
  <si>
    <t>ime in priimek ali naziv družbe:</t>
  </si>
  <si>
    <t>DOKUMENTACIJA</t>
  </si>
  <si>
    <t>vrsta dokumentacije:</t>
  </si>
  <si>
    <t>PODATKI O NAČRTU</t>
  </si>
  <si>
    <t xml:space="preserve">številka načrta: </t>
  </si>
  <si>
    <t xml:space="preserve">kraj in datum izdelave načrta: </t>
  </si>
  <si>
    <t>PODATKI O IZDELOVALCU NAČRTA</t>
  </si>
  <si>
    <t>ime in priimek pooblašč. inž.:</t>
  </si>
  <si>
    <r>
      <rPr>
        <b/>
        <sz val="11"/>
        <color theme="1"/>
        <rFont val="Arial"/>
        <family val="2"/>
        <charset val="238"/>
      </rPr>
      <t xml:space="preserve">P Z I </t>
    </r>
    <r>
      <rPr>
        <sz val="11"/>
        <color theme="1"/>
        <rFont val="Arial"/>
        <family val="2"/>
        <charset val="238"/>
      </rPr>
      <t>(projektna dokumentacija za izvedbo gradnje)</t>
    </r>
  </si>
  <si>
    <t>POPIS DEL - STROJNE INŠTALACIJE</t>
  </si>
  <si>
    <t>ustreza na primer (BOSSPLAST d.o.o.) ali enakovredno</t>
  </si>
  <si>
    <t>4 - NAČRT S PODROČJA STROJNIŠTVA</t>
  </si>
  <si>
    <t xml:space="preserve">KALKEM, d.o.o., Podreča, Podreča 115, 4211 Mavčiče </t>
  </si>
  <si>
    <t>naziv družbe:</t>
  </si>
  <si>
    <t>PONUDNIK</t>
  </si>
  <si>
    <t xml:space="preserve">kraj in datum izdelave ponudbe: </t>
  </si>
  <si>
    <t>xxx</t>
  </si>
  <si>
    <t>številka in naziv načrta:</t>
  </si>
  <si>
    <t>skupaj brez DDV</t>
  </si>
  <si>
    <t>Tubolit Split 1/4 – Ø 6,35 x 0,8 (colska)</t>
  </si>
  <si>
    <t>trak 50mm x 10m</t>
  </si>
  <si>
    <t xml:space="preserve">Napajanje 230V / 0,1kW / 50Hz. </t>
  </si>
  <si>
    <t>ustreza na primer (MINERGIA d.o.o.) ali enakovredno</t>
  </si>
  <si>
    <t>Vključno elektro povezava med notranjimi ter zunanjimi enotami. Vključno montažni material.</t>
  </si>
  <si>
    <t>ustreza na primer ARMACELL ali enakovredno</t>
  </si>
  <si>
    <t>Zunanja split enota:</t>
  </si>
  <si>
    <t xml:space="preserve">Vključno z samolepilnimi trakovi in lepilom. </t>
  </si>
  <si>
    <t>KAIMANN, tip Kaiflex ST, črna barva</t>
  </si>
  <si>
    <t>ELEKTRO GORENJSKA, d.d., Ulica Mirka Vadnova 3a, 4000 Kranj</t>
  </si>
  <si>
    <t>RTP 110/20 kV TRATA</t>
  </si>
  <si>
    <t>Trata, Škofja Loka; k.o. SUHA in k.o. GODEŠIČ</t>
  </si>
  <si>
    <t>4 – OGREVANJE, HLAJENJE, PREZRAČEVANJE</t>
  </si>
  <si>
    <t>OGREVANJE, HLAJENJE</t>
  </si>
  <si>
    <t>Zunanjo enoto se montira na stensko konzolo.</t>
  </si>
  <si>
    <t>V sklopu dobave naprave zajet prvi zagon s strani pooblaščenega servisa dobavitelja naprave. Zagon vključuje nastavitev vseh delovnih parametrov, preverbo delovanja ter izdelava zapisnika o funkcionalnosti sistema.</t>
  </si>
  <si>
    <t>Največja razdalja med notranjo in zunanjo enoto je lahko do 20m, največja višinska razlika med notranjo iz zunanjo enoto je lahko do 10m.</t>
  </si>
  <si>
    <t>MITSUBISHI HEAVY INDUSTRIES</t>
  </si>
  <si>
    <t>SRC 25 ZS-W2, stenska nosilna konzola</t>
  </si>
  <si>
    <t>Notranja split stenska enota:</t>
  </si>
  <si>
    <t>SRK 25 ZS-WF</t>
  </si>
  <si>
    <t>Največja razdalja med notranjo in zunanjo enoto je lahko do 30m, največja višinska razlika med notranjo iz zunanjo enoto je lahko do 20m.</t>
  </si>
  <si>
    <t>FDC 100 VNP-W, stenska nosilna konzola</t>
  </si>
  <si>
    <t>SRK 100 ZR-WF</t>
  </si>
  <si>
    <t>žični RC vmesnik SC-BIKN-E</t>
  </si>
  <si>
    <t>RC-EX3</t>
  </si>
  <si>
    <t>Modbus adapter MH-AC-MBS-A</t>
  </si>
  <si>
    <t>Tubolit Split 3/8 – Ø 9,52 x 0,8 (colska)</t>
  </si>
  <si>
    <t>Tubolit Split 5/8 – Ø 15,88 x 0,8 (colska)</t>
  </si>
  <si>
    <t>Zaščita cevi po strehi objekta.</t>
  </si>
  <si>
    <t>CANALSPLIT 06 (60 x 45mm), za 1x klima</t>
  </si>
  <si>
    <t>CANALSPLIT 08 (80 x 60mm), za 2x klima</t>
  </si>
  <si>
    <t>CANALSPLIT 12 (110 x 75mm), za 2x klima</t>
  </si>
  <si>
    <t>Vključno s fitingi (spojke, reduciri, prirobnice, kolena, T-kosi).</t>
  </si>
  <si>
    <t xml:space="preserve">Vključno pocinkane enojne cevne objemke z gumo in matico, ter navojne palice (dolžine do 0,5m na objemko), za obešanje cevi ogrevne vode pod strop ali na stene. </t>
  </si>
  <si>
    <t>Vključno montažni material in lepljenje.</t>
  </si>
  <si>
    <t>ustreza na primer (BETAPLAST d.o.o.) ali enakovredno</t>
  </si>
  <si>
    <t>+GF+, PVC-U d = 32 / DN 25, S 10 SDR 21, PN 10</t>
  </si>
  <si>
    <t>za cev d=32, 6 mm, ST 6 x 35</t>
  </si>
  <si>
    <r>
      <t>01.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Klima naprava MONO SPLIT izvedbe, predvidena za hlajenje in ogrevanje zraka, primerna za </t>
    </r>
    <r>
      <rPr>
        <b/>
        <sz val="11"/>
        <color theme="1"/>
        <rFont val="Arial"/>
        <family val="2"/>
        <charset val="238"/>
      </rPr>
      <t>hlajenje tehničnih prostorov</t>
    </r>
    <r>
      <rPr>
        <sz val="11"/>
        <color theme="1"/>
        <rFont val="Arial"/>
        <family val="2"/>
        <charset val="238"/>
      </rPr>
      <t xml:space="preserve">, za delovno območje (zunanji pogoji) </t>
    </r>
    <r>
      <rPr>
        <b/>
        <sz val="11"/>
        <color theme="1"/>
        <rFont val="Arial"/>
        <family val="2"/>
        <charset val="238"/>
      </rPr>
      <t>hlajenje od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-15°C</t>
    </r>
    <r>
      <rPr>
        <sz val="11"/>
        <color theme="1"/>
        <rFont val="Arial"/>
        <family val="2"/>
        <charset val="238"/>
      </rPr>
      <t xml:space="preserve"> do +46°C</t>
    </r>
    <r>
      <rPr>
        <sz val="11"/>
        <color rgb="FF000000"/>
        <rFont val="Arial"/>
        <family val="2"/>
        <charset val="238"/>
      </rPr>
      <t xml:space="preserve"> ter ogrevanje od </t>
    </r>
    <r>
      <rPr>
        <sz val="11"/>
        <color theme="1"/>
        <rFont val="Arial"/>
        <family val="2"/>
        <charset val="238"/>
      </rPr>
      <t>-15</t>
    </r>
    <r>
      <rPr>
        <sz val="11"/>
        <color rgb="FF000000"/>
        <rFont val="Arial"/>
        <family val="2"/>
        <charset val="238"/>
      </rPr>
      <t>°C do +24°C,</t>
    </r>
    <r>
      <rPr>
        <sz val="11"/>
        <color theme="1"/>
        <rFont val="Arial"/>
        <family val="2"/>
        <charset val="238"/>
      </rPr>
      <t xml:space="preserve"> sestoječa iz: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</si>
  <si>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zunanje enote z rotacijskim kompresorjem z elektronsko upravljanim elektromotorjem (inverterjem), zračno hlajenim kondenzatorjem, vključno z ventilatorjem in elektromotorjem, regulatorjem moči ter avtomatiko za zaščito kompresorja pred preobremenitvijo in zmrzovanjem.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</si>
  <si>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hitrozapornimi spojkami,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</si>
  <si>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polnjene s hladilnim sredstvom R32.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</si>
  <si>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nazivne hladilne moči </t>
    </r>
    <r>
      <rPr>
        <b/>
        <sz val="11"/>
        <color theme="1"/>
        <rFont val="Arial"/>
        <family val="2"/>
        <charset val="238"/>
      </rPr>
      <t>2,5 kW</t>
    </r>
    <r>
      <rPr>
        <sz val="11"/>
        <color theme="1"/>
        <rFont val="Arial"/>
        <family val="2"/>
        <charset val="238"/>
      </rPr>
      <t xml:space="preserve"> (SEER 8,5),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</si>
  <si>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nazivne grelne moči 3,2 kW (SCOP 4,7),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</si>
  <si>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dimenzije d/v/g 780x540x290mm, teža 32kg,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</si>
  <si>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priključki za hladivo 6,35 / 9,52,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</si>
  <si>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glasnost-zvočni tlak na 1m pri hlajenju 56 dB(A),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</si>
  <si>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glasnost-zvočni tlak na 1m pri gretju 58 dB(A),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</si>
  <si>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napajanje 230V / 0,7kW / 50Hz.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</si>
  <si>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nazivne hladilne moči 2,5 kW,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</si>
  <si>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nazivne grelne moči 3,2 kW,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</si>
  <si>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dimenzije d/v/g 870x290x230mm,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</si>
  <si>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glasnost-zvočni tlak na 1m 19dB(A) pri min., 23dB(A) pri srednji in 36dB(A) pri največji hitrosti. </t>
    </r>
  </si>
  <si>
    <r>
      <t>02.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Klima naprava MONO SPLIT izvedbe, predvidena za hlajenje in ogrevanje zraka, za delovno območje (zunanji pogoji) </t>
    </r>
    <r>
      <rPr>
        <b/>
        <sz val="11"/>
        <color theme="1"/>
        <rFont val="Arial"/>
        <family val="2"/>
        <charset val="238"/>
      </rPr>
      <t>hlajenje od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-15°C</t>
    </r>
    <r>
      <rPr>
        <sz val="11"/>
        <color theme="1"/>
        <rFont val="Arial"/>
        <family val="2"/>
        <charset val="238"/>
      </rPr>
      <t xml:space="preserve"> do +46°C</t>
    </r>
    <r>
      <rPr>
        <sz val="11"/>
        <color rgb="FF000000"/>
        <rFont val="Arial"/>
        <family val="2"/>
        <charset val="238"/>
      </rPr>
      <t xml:space="preserve"> ter ogrevanje od </t>
    </r>
    <r>
      <rPr>
        <sz val="11"/>
        <color theme="1"/>
        <rFont val="Arial"/>
        <family val="2"/>
        <charset val="238"/>
      </rPr>
      <t>-15</t>
    </r>
    <r>
      <rPr>
        <sz val="11"/>
        <color rgb="FF000000"/>
        <rFont val="Arial"/>
        <family val="2"/>
        <charset val="238"/>
      </rPr>
      <t>°C do +24°C,</t>
    </r>
    <r>
      <rPr>
        <sz val="11"/>
        <color theme="1"/>
        <rFont val="Arial"/>
        <family val="2"/>
        <charset val="238"/>
      </rPr>
      <t xml:space="preserve"> sestoječa iz: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</si>
  <si>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nazivne hladilne moči </t>
    </r>
    <r>
      <rPr>
        <b/>
        <sz val="11"/>
        <color theme="1"/>
        <rFont val="Arial"/>
        <family val="2"/>
        <charset val="238"/>
      </rPr>
      <t>9,6 kW</t>
    </r>
    <r>
      <rPr>
        <sz val="11"/>
        <color theme="1"/>
        <rFont val="Arial"/>
        <family val="2"/>
        <charset val="238"/>
      </rPr>
      <t xml:space="preserve"> (SEER 6,11),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</si>
  <si>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nazivne grelne moči 10 kW (SCOP 4,14),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</si>
  <si>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dimenzije d/v/g 800x750x340mm, teža 60kg,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</si>
  <si>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priključki za hladivo 9,52 / 15,88,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</si>
  <si>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glasnost-zvočni tlak na 1m pri gretju 54 dB(A),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</si>
  <si>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napajanje 230V / 3,1kW / 50Hz.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</si>
  <si>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nazivne hladilne moči 9,6 kW,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</si>
  <si>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nazivne grelne moči 10 kW,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</si>
  <si>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dimenzije d/v/g 1.200x340x260mm, </t>
    </r>
  </si>
  <si>
    <r>
      <t>-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glasnost-zvočni tlak na 1m 27dB(A) pri min., 4dB(A) pri srednji in 48dB(A) pri največji hitrosti. </t>
    </r>
  </si>
  <si>
    <r>
      <t>03.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Vmesnik za notranjo klima enoto za komunikacijo z žičnimi krmilniki.</t>
    </r>
  </si>
  <si>
    <r>
      <t>04.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 xml:space="preserve">Sobni elektronski </t>
    </r>
    <r>
      <rPr>
        <b/>
        <sz val="11"/>
        <color rgb="FF000000"/>
        <rFont val="Arial"/>
        <family val="2"/>
        <charset val="238"/>
      </rPr>
      <t>žični stenski</t>
    </r>
    <r>
      <rPr>
        <sz val="11"/>
        <color rgb="FF000000"/>
        <rFont val="Arial"/>
        <family val="2"/>
        <charset val="238"/>
      </rPr>
      <t xml:space="preserve"> </t>
    </r>
    <r>
      <rPr>
        <b/>
        <sz val="11"/>
        <color rgb="FF000000"/>
        <rFont val="Arial"/>
        <family val="2"/>
        <charset val="238"/>
      </rPr>
      <t>upravljalnik</t>
    </r>
    <r>
      <rPr>
        <sz val="11"/>
        <color rgb="FF000000"/>
        <rFont val="Arial"/>
        <family val="2"/>
        <charset val="238"/>
      </rPr>
      <t xml:space="preserve"> za regulacijo temperature ogrevanja in hlajenja klima naprave, z LCD zaslonom na dotik.</t>
    </r>
  </si>
  <si>
    <r>
      <t xml:space="preserve">Za vodenje 2x split klime enote, ki omogoča </t>
    </r>
    <r>
      <rPr>
        <sz val="11"/>
        <color rgb="FF000000"/>
        <rFont val="Arial"/>
        <family val="2"/>
        <charset val="238"/>
      </rPr>
      <t xml:space="preserve">delovanje po sistemu </t>
    </r>
    <r>
      <rPr>
        <b/>
        <sz val="11"/>
        <color rgb="FF000000"/>
        <rFont val="Arial"/>
        <family val="2"/>
        <charset val="238"/>
      </rPr>
      <t>delovna/rezervna/rotacija</t>
    </r>
    <r>
      <rPr>
        <sz val="11"/>
        <color theme="1"/>
        <rFont val="Arial"/>
        <family val="2"/>
        <charset val="238"/>
      </rPr>
      <t>.</t>
    </r>
    <r>
      <rPr>
        <sz val="11"/>
        <color rgb="FF000000"/>
        <rFont val="Arial"/>
        <family val="2"/>
        <charset val="238"/>
      </rPr>
      <t xml:space="preserve"> </t>
    </r>
  </si>
  <si>
    <r>
      <t>05.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 xml:space="preserve">Vmesnik </t>
    </r>
    <r>
      <rPr>
        <b/>
        <sz val="11"/>
        <color rgb="FF000000"/>
        <rFont val="Arial"/>
        <family val="2"/>
        <charset val="238"/>
      </rPr>
      <t>Modbus</t>
    </r>
    <r>
      <rPr>
        <sz val="11"/>
        <color rgb="FF000000"/>
        <rFont val="Arial"/>
        <family val="2"/>
        <charset val="238"/>
      </rPr>
      <t xml:space="preserve"> za notranjo klima enoto.</t>
    </r>
  </si>
  <si>
    <r>
      <t>06.</t>
    </r>
    <r>
      <rPr>
        <sz val="7"/>
        <color rgb="FF000000"/>
        <rFont val="Arial"/>
        <family val="2"/>
        <charset val="238"/>
      </rPr>
      <t xml:space="preserve">   </t>
    </r>
    <r>
      <rPr>
        <b/>
        <sz val="11"/>
        <color rgb="FF000000"/>
        <rFont val="Arial"/>
        <family val="2"/>
        <charset val="238"/>
      </rPr>
      <t>Cevovodi za hladivo</t>
    </r>
    <r>
      <rPr>
        <sz val="11"/>
        <color rgb="FF000000"/>
        <rFont val="Arial"/>
        <family val="2"/>
        <charset val="238"/>
      </rPr>
      <t>, izdelani z predizoliranih bakrenih cevi, namenjene za prenos tehničnih plinov v hladilni in klima tehniki (R410A, R407C, R32). Bakrene cevi so izdelane v skladu z EN12735, tovarniško očiščene, razmaščene. Izolacija je visokofleksibilna iz polietilena, odporne proti UV žarkom, temperaturno območje od -50°C do +100°C, toplotna prevodnost £0,035W/(m</t>
    </r>
    <r>
      <rPr>
        <vertAlign val="superscript"/>
        <sz val="11"/>
        <color rgb="FF000000"/>
        <rFont val="Arial"/>
        <family val="2"/>
        <charset val="238"/>
      </rPr>
      <t>.</t>
    </r>
    <r>
      <rPr>
        <sz val="11"/>
        <color rgb="FF000000"/>
        <rFont val="Arial"/>
        <family val="2"/>
        <charset val="238"/>
      </rPr>
      <t>K) pri 0°C ter  £0,040W/(m</t>
    </r>
    <r>
      <rPr>
        <vertAlign val="superscript"/>
        <sz val="11"/>
        <color rgb="FF000000"/>
        <rFont val="Arial"/>
        <family val="2"/>
        <charset val="238"/>
      </rPr>
      <t>.</t>
    </r>
    <r>
      <rPr>
        <sz val="11"/>
        <color rgb="FF000000"/>
        <rFont val="Arial"/>
        <family val="2"/>
        <charset val="238"/>
      </rPr>
      <t xml:space="preserve">K) pri 40°C, koeficient upora difuziji vodne pare ³5000. Upoštevan je dodatek 10% za razrez. </t>
    </r>
  </si>
  <si>
    <r>
      <t>07.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PVC inštalacijski kanali za bakrenih razvod cevi in elektro povezav, primerni za zunanjo montažo (UV odporni), vključno fazonski kosi.</t>
    </r>
  </si>
  <si>
    <r>
      <t>08.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 xml:space="preserve">Tlačni preizkus klima bakrenih cevovodov skladno z SIST EN 14276-2, vakumiranje cevovodov, spuščanje plina v instalacijo. </t>
    </r>
  </si>
  <si>
    <r>
      <t>09.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Cevovodi za odvod kondenzata vidno po steni ali pod stropom.</t>
    </r>
  </si>
  <si>
    <t xml:space="preserve">Toga polivinilkloridne neplastificirane cev po DIN 8061, dimenzije po DIN EN ISO 15493, DIN 8062, za temperaturo vode do +60°C, primerne za živilsko uporabo. Barva temno-siva RAL 7011. </t>
  </si>
  <si>
    <t xml:space="preserve">Spajanje cevi z lepljenjem (t.i. cementno lepilo). </t>
  </si>
  <si>
    <r>
      <t>10.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Toplotna in parozaporna izolacija cevnih razvodov kondenza. Izolacija je izdelana iz zaprtocelične strukture, temperaturno območje od -50°C do +105°C, toplotna prevodnost £0,034W/(m</t>
    </r>
    <r>
      <rPr>
        <vertAlign val="superscript"/>
        <sz val="11"/>
        <color rgb="FF000000"/>
        <rFont val="Arial"/>
        <family val="2"/>
        <charset val="238"/>
      </rPr>
      <t>.</t>
    </r>
    <r>
      <rPr>
        <sz val="11"/>
        <color rgb="FF000000"/>
        <rFont val="Arial"/>
        <family val="2"/>
        <charset val="238"/>
      </rPr>
      <t>K) pri 0°C ter  £0,038W/(m</t>
    </r>
    <r>
      <rPr>
        <vertAlign val="superscript"/>
        <sz val="11"/>
        <color rgb="FF000000"/>
        <rFont val="Arial"/>
        <family val="2"/>
        <charset val="238"/>
      </rPr>
      <t>.</t>
    </r>
    <r>
      <rPr>
        <sz val="11"/>
        <color rgb="FF000000"/>
        <rFont val="Arial"/>
        <family val="2"/>
        <charset val="238"/>
      </rPr>
      <t xml:space="preserve">K) pri 40°C, koeficient upora difuziji vodne pare ³10000, požarni razred B-s3,d0 (ne kaplja). </t>
    </r>
  </si>
  <si>
    <r>
      <t>11.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Povijanje bakrenih cevi za hladivo na prostem z samolepilnim Alu trakom (50mm), za zaščito pred vremenskimi vplivi.</t>
    </r>
  </si>
  <si>
    <r>
      <t>12.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Pripravljalna dela, zarisovanje, pomožna gradbena dela (vrtanje zidov in plošč do f120, izdelava utorov, ...).</t>
    </r>
  </si>
  <si>
    <r>
      <t>13.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Nastavitev avtomatike glede na želje uporabnika in poskusno obratovanje, zaključna dela, pospravljanje in odvoz odpadkov na komunalno deponijo, transportni, splošni in drugi nepredvideni stroški; ca. 5% vrednosti del.</t>
    </r>
  </si>
  <si>
    <t xml:space="preserve">Vključno z jadrovinastim nastavkom za priključek na okrogel prezračevalni kanal, pred in za ventilatorjem. </t>
  </si>
  <si>
    <t>SYSTEMAIR, tip K 200 L sileo</t>
  </si>
  <si>
    <t>Barvana po RAL lestvici.</t>
  </si>
  <si>
    <t>Vključno okrogli cevni oblikovni (fazonski) kosi, izdelani iz vročecinkane pločevine, za priključitev na SPIRO kanale (radij ukrivljenja pri kolenih mora znašati R/D=1).</t>
  </si>
  <si>
    <t>Kanali morajo biti izvedeni v tesnostnem razredu L2 (B) po SIST EN 12237.</t>
  </si>
  <si>
    <t xml:space="preserve">Vključno pocinkane cevne objemke z gumo in matico, ter navojne palice (dolžine do 1m na objemko), za obešanje cevi pod strop ali na stene. </t>
  </si>
  <si>
    <t>KAIMANN, tip Kaiflex, črna, debelina 13 mm</t>
  </si>
  <si>
    <t>Vključno z montažnim materialom.</t>
  </si>
  <si>
    <t xml:space="preserve">Smerna obeležja so izdelana iz plastičnih samolepilnih  etiket. </t>
  </si>
  <si>
    <t>prezračevalna naprava</t>
  </si>
  <si>
    <t>okrogla Æ 315</t>
  </si>
  <si>
    <t>Æ 200</t>
  </si>
  <si>
    <t>Æ 315</t>
  </si>
  <si>
    <r>
      <t>01.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Okrogli kanalski radialni ventilator (odvodni/dovodni),</t>
    </r>
    <r>
      <rPr>
        <b/>
        <sz val="11"/>
        <color rgb="FF000000"/>
        <rFont val="Arial"/>
        <family val="2"/>
        <charset val="238"/>
      </rPr>
      <t xml:space="preserve"> </t>
    </r>
    <r>
      <rPr>
        <sz val="11"/>
        <color rgb="FF000000"/>
        <rFont val="Arial"/>
        <family val="2"/>
        <charset val="238"/>
      </rPr>
      <t>ohišje iz pločevine, veternica iz poliamida, z AC elektromotorjem s termično zaščito.</t>
    </r>
  </si>
  <si>
    <r>
      <t>600 m</t>
    </r>
    <r>
      <rPr>
        <vertAlign val="superscript"/>
        <sz val="11"/>
        <color rgb="FF000000"/>
        <rFont val="Arial"/>
        <family val="2"/>
        <charset val="238"/>
      </rPr>
      <t>3</t>
    </r>
    <r>
      <rPr>
        <sz val="11"/>
        <color rgb="FF000000"/>
        <rFont val="Arial"/>
        <family val="2"/>
        <charset val="238"/>
      </rPr>
      <t>/h – 200 Pa (230V / 160W / 50Hz)</t>
    </r>
  </si>
  <si>
    <r>
      <t>02.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Aluminijasta zaščitna rešetka (fasadna) za zajem ali izpuh zraka, izdelana iz horizontalno nameščenih lamel, z notranje strani opremljena z mrežo iz pocinkane žice kot zaščito pred insekti.</t>
    </r>
  </si>
  <si>
    <r>
      <t>03.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Prezračevalni kanali okroglega preseka - SPIRO, izdelani iz hladno valjane vročecinkane pločevine, kvaliteta DX51D Z275 po DIN 10142, debelina pločevine po DIN EN 1506 oz. DIN 24145. Med seboj spojeni s fazonskimi kosi z "moško/žensko" spojko in gumijastimi tesnili iz EPDM (temp. območje med -30ºC do +100ºC) za popolni zrakotesen spoj med kanali in fazonskimi kosi. </t>
    </r>
  </si>
  <si>
    <r>
      <t>04.</t>
    </r>
    <r>
      <rPr>
        <sz val="7"/>
        <color theme="1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Toplotna in parozaporna </t>
    </r>
    <r>
      <rPr>
        <b/>
        <sz val="11"/>
        <color theme="1"/>
        <rFont val="Arial"/>
        <family val="2"/>
        <charset val="238"/>
      </rPr>
      <t xml:space="preserve">izolacija </t>
    </r>
    <r>
      <rPr>
        <sz val="11"/>
        <color theme="1"/>
        <rFont val="Arial"/>
        <family val="2"/>
        <charset val="238"/>
      </rPr>
      <t xml:space="preserve">kanalov izvedena iz samolepilnih plošč. Izolacija je izdelana iz zaprtocelične strukture, temperaturno območje od -50°C do +105°C, toplotna prevodnost £0.034W/(m.K) pri 0°C ter  £0.038W/(m.K) pri 40°C, koeficient upora difuziji vodne pare ³10000, požarni razred B-s3,d0 (ne kaplja). Vključno z samolepilnimi trakovi in lepilom. </t>
    </r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</si>
  <si>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</si>
  <si>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r>
      <t>05.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Izdelava pocinkane zaščitne mrežice, raster 10x10mm, v o</t>
    </r>
    <r>
      <rPr>
        <sz val="11"/>
        <color theme="1"/>
        <rFont val="Arial"/>
        <family val="2"/>
        <charset val="238"/>
      </rPr>
      <t xml:space="preserve">kvirju iz </t>
    </r>
    <r>
      <rPr>
        <sz val="11"/>
        <color rgb="FF000000"/>
        <rFont val="Arial"/>
        <family val="2"/>
        <charset val="238"/>
      </rPr>
      <t xml:space="preserve">pocinkane pločevine, na eni strani prorobnica. </t>
    </r>
  </si>
  <si>
    <r>
      <t xml:space="preserve">dim. </t>
    </r>
    <r>
      <rPr>
        <sz val="11"/>
        <color theme="1"/>
        <rFont val="Arial"/>
        <family val="2"/>
        <charset val="238"/>
      </rPr>
      <t>Æ 200 mm</t>
    </r>
  </si>
  <si>
    <r>
      <t>06.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Označevanje kanalov in smeri gibanja zraka po DIN 2403 na vidnih kanalih. Barvna skala za označevanje cevnih napeljav je določena na podlagi DIN 2403.</t>
    </r>
  </si>
  <si>
    <r>
      <t>07.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Izvedba meritev količin zraka po</t>
    </r>
    <r>
      <rPr>
        <i/>
        <sz val="11"/>
        <color rgb="FF000000"/>
        <rFont val="Arial"/>
        <family val="2"/>
        <charset val="238"/>
      </rPr>
      <t xml:space="preserve"> Pravilniku o klimatizaciji in prezračevanju</t>
    </r>
    <r>
      <rPr>
        <sz val="11"/>
        <color rgb="FF000000"/>
        <rFont val="Arial"/>
        <family val="2"/>
        <charset val="238"/>
      </rPr>
      <t xml:space="preserve"> ter volumska nastavitev količin zraka na posameznih distribucijskih elementih.  </t>
    </r>
  </si>
  <si>
    <r>
      <t>08.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rgb="FF000000"/>
        <rFont val="Arial"/>
        <family val="2"/>
        <charset val="238"/>
      </rPr>
      <t>Pripravljalna dela, zarisovanje, pomožna gradbena dela (vrtanje zidov in plošč do f120, izdelava utorov, ...).</t>
    </r>
  </si>
  <si>
    <r>
      <t>09.</t>
    </r>
    <r>
      <rPr>
        <sz val="7"/>
        <color rgb="FF000000"/>
        <rFont val="Arial"/>
        <family val="2"/>
        <charset val="238"/>
      </rPr>
      <t xml:space="preserve">   </t>
    </r>
    <r>
      <rPr>
        <sz val="11"/>
        <color theme="1"/>
        <rFont val="Arial"/>
        <family val="2"/>
        <charset val="238"/>
      </rPr>
      <t>Nastavitev avtomatike glede na želje uporabnika in poskusno obratovanje, zaključna dela, pospravljanje in odvoz odpadkov na komunalno deponijo, transportni, splošni in drugi nepredvideni stroški; ca. 5% vrednosti del.</t>
    </r>
  </si>
  <si>
    <t>2550 - S - PZI</t>
  </si>
  <si>
    <t>Podreča,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</si>
</sst>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 CE"/>
      <charset val="238"/>
    </font>
    <font>
      <b/>
      <sz val="14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vertAlign val="superscript"/>
      <sz val="11"/>
      <color rgb="FF000000"/>
      <name val="Arial"/>
      <family val="2"/>
      <charset val="238"/>
    </font>
    <font>
      <b/>
      <shadow/>
      <sz val="11"/>
      <color theme="1"/>
      <name val="Arial"/>
      <family val="2"/>
      <charset val="238"/>
    </font>
    <font>
      <i/>
      <sz val="11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1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 CE"/>
      <charset val="238"/>
    </font>
    <font>
      <b/>
      <sz val="11"/>
      <color rgb="FFFF0000"/>
      <name val="Arial"/>
      <family val="2"/>
      <charset val="238"/>
    </font>
    <font>
      <i/>
      <sz val="11"/>
      <color rgb="FFFF0000"/>
      <name val="Arial"/>
      <family val="2"/>
      <charset val="238"/>
    </font>
    <font>
      <vertAlign val="superscript"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textRotation="90" wrapText="1"/>
    </xf>
    <xf numFmtId="4" fontId="2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/>
    <xf numFmtId="0" fontId="11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14" fillId="0" borderId="0" xfId="0" applyFont="1"/>
    <xf numFmtId="0" fontId="10" fillId="0" borderId="0" xfId="0" applyFont="1"/>
    <xf numFmtId="0" fontId="14" fillId="0" borderId="0" xfId="0" applyFont="1" applyAlignment="1">
      <alignment horizontal="justify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justify" vertical="center"/>
    </xf>
    <xf numFmtId="0" fontId="6" fillId="0" borderId="0" xfId="0" applyFont="1" applyAlignment="1">
      <alignment horizontal="center" wrapText="1"/>
    </xf>
    <xf numFmtId="0" fontId="16" fillId="0" borderId="0" xfId="0" applyFont="1"/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 wrapText="1"/>
    </xf>
    <xf numFmtId="0" fontId="18" fillId="0" borderId="0" xfId="0" applyFont="1"/>
    <xf numFmtId="0" fontId="19" fillId="0" borderId="0" xfId="0" applyFont="1" applyAlignment="1">
      <alignment horizontal="justify" vertical="center"/>
    </xf>
    <xf numFmtId="4" fontId="7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2" fontId="11" fillId="0" borderId="0" xfId="0" applyNumberFormat="1" applyFont="1"/>
    <xf numFmtId="0" fontId="20" fillId="0" borderId="0" xfId="0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2" fillId="0" borderId="0" xfId="0" applyFont="1"/>
    <xf numFmtId="0" fontId="23" fillId="0" borderId="0" xfId="0" applyFont="1" applyAlignment="1">
      <alignment vertical="center"/>
    </xf>
    <xf numFmtId="0" fontId="23" fillId="0" borderId="0" xfId="0" applyFont="1"/>
    <xf numFmtId="0" fontId="5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D18" sqref="D18"/>
    </sheetView>
  </sheetViews>
  <sheetFormatPr defaultRowHeight="15" x14ac:dyDescent="0.25"/>
  <cols>
    <col min="1" max="1" width="17.140625" customWidth="1"/>
    <col min="10" max="10" width="18.140625" customWidth="1"/>
  </cols>
  <sheetData>
    <row r="1" spans="1:11" ht="20.25" customHeight="1" x14ac:dyDescent="0.25">
      <c r="A1" s="52" t="s">
        <v>32</v>
      </c>
      <c r="B1" s="52"/>
      <c r="C1" s="52"/>
      <c r="D1" s="52"/>
      <c r="E1" s="52"/>
      <c r="F1" s="52"/>
      <c r="G1" s="52"/>
      <c r="H1" s="52"/>
      <c r="I1" s="11"/>
      <c r="J1" s="11"/>
      <c r="K1" s="11"/>
    </row>
    <row r="2" spans="1:11" ht="20.25" customHeight="1" x14ac:dyDescent="0.25">
      <c r="A2" s="38"/>
      <c r="B2" s="38"/>
      <c r="C2" s="38"/>
      <c r="D2" s="38"/>
      <c r="E2" s="38"/>
      <c r="F2" s="38"/>
      <c r="G2" s="38"/>
      <c r="H2" s="38"/>
      <c r="I2" s="11"/>
      <c r="J2" s="11"/>
      <c r="K2" s="11"/>
    </row>
    <row r="3" spans="1:11" x14ac:dyDescent="0.25">
      <c r="A3" s="22" t="s">
        <v>22</v>
      </c>
      <c r="B3" s="11"/>
      <c r="C3" s="11"/>
      <c r="D3" s="36"/>
      <c r="E3" s="11"/>
      <c r="F3" s="11"/>
      <c r="G3" s="11"/>
      <c r="H3" s="11"/>
      <c r="I3" s="11"/>
      <c r="J3" s="11"/>
    </row>
    <row r="4" spans="1:11" ht="18" customHeight="1" x14ac:dyDescent="0.25">
      <c r="A4" s="24" t="s">
        <v>23</v>
      </c>
      <c r="B4" s="11"/>
      <c r="C4" s="11"/>
      <c r="D4" s="25" t="s">
        <v>51</v>
      </c>
      <c r="E4" s="11"/>
      <c r="F4" s="11"/>
      <c r="G4" s="11"/>
      <c r="H4" s="11"/>
      <c r="I4" s="11"/>
      <c r="J4" s="11"/>
    </row>
    <row r="5" spans="1:11" ht="20.25" customHeight="1" x14ac:dyDescent="0.25">
      <c r="A5" s="38"/>
      <c r="B5" s="38"/>
      <c r="C5" s="38"/>
      <c r="D5" s="39"/>
      <c r="E5" s="38"/>
      <c r="F5" s="38"/>
      <c r="G5" s="38"/>
      <c r="H5" s="38"/>
      <c r="I5" s="11"/>
      <c r="J5" s="11"/>
      <c r="K5" s="11"/>
    </row>
    <row r="6" spans="1:11" ht="20.25" customHeight="1" x14ac:dyDescent="0.25">
      <c r="A6" s="11" t="s">
        <v>19</v>
      </c>
      <c r="B6" s="11"/>
      <c r="C6" s="11"/>
      <c r="D6" s="25"/>
      <c r="E6" s="11"/>
      <c r="F6" s="11"/>
      <c r="G6" s="11"/>
      <c r="H6" s="11"/>
      <c r="I6" s="11"/>
      <c r="J6" s="11"/>
      <c r="K6" s="11"/>
    </row>
    <row r="7" spans="1:11" ht="20.25" customHeight="1" x14ac:dyDescent="0.25">
      <c r="A7" s="33" t="s">
        <v>20</v>
      </c>
      <c r="B7" s="11"/>
      <c r="C7" s="11"/>
      <c r="D7" s="30" t="s">
        <v>52</v>
      </c>
      <c r="E7" s="35"/>
      <c r="F7" s="35"/>
      <c r="G7" s="35"/>
      <c r="H7" s="35"/>
      <c r="I7" s="11"/>
      <c r="J7" s="11"/>
      <c r="K7" s="11"/>
    </row>
    <row r="8" spans="1:11" ht="18.75" customHeight="1" x14ac:dyDescent="0.25">
      <c r="A8" s="24" t="s">
        <v>21</v>
      </c>
      <c r="B8" s="11"/>
      <c r="C8" s="11"/>
      <c r="D8" s="11" t="s">
        <v>53</v>
      </c>
      <c r="E8" s="35"/>
      <c r="F8" s="35"/>
      <c r="G8" s="35"/>
      <c r="H8" s="35"/>
      <c r="I8" s="11"/>
      <c r="J8" s="11"/>
      <c r="K8" s="11"/>
    </row>
    <row r="9" spans="1:11" ht="20.25" customHeight="1" x14ac:dyDescent="0.25">
      <c r="A9" s="35"/>
      <c r="B9" s="35"/>
      <c r="C9" s="35"/>
      <c r="D9" s="35"/>
      <c r="E9" s="35"/>
      <c r="F9" s="35"/>
      <c r="G9" s="35"/>
      <c r="H9" s="35"/>
      <c r="I9" s="11"/>
      <c r="J9" s="11"/>
      <c r="K9" s="11"/>
    </row>
    <row r="10" spans="1:11" x14ac:dyDescent="0.25">
      <c r="A10" s="11" t="s">
        <v>24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x14ac:dyDescent="0.25">
      <c r="A11" s="24" t="s">
        <v>25</v>
      </c>
      <c r="B11" s="11"/>
      <c r="C11" s="11"/>
      <c r="D11" s="11" t="s">
        <v>31</v>
      </c>
      <c r="E11" s="11"/>
      <c r="F11" s="11"/>
      <c r="G11" s="11"/>
      <c r="H11" s="11"/>
      <c r="I11" s="11"/>
      <c r="J11" s="11"/>
    </row>
    <row r="12" spans="1:1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1" x14ac:dyDescent="0.25">
      <c r="A13" s="11" t="s">
        <v>26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1" x14ac:dyDescent="0.25">
      <c r="A14" s="24" t="s">
        <v>18</v>
      </c>
      <c r="B14" s="11"/>
      <c r="C14" s="11"/>
      <c r="D14" s="25" t="s">
        <v>34</v>
      </c>
      <c r="E14" s="25"/>
      <c r="F14" s="25"/>
      <c r="G14" s="11"/>
      <c r="H14" s="11"/>
      <c r="I14" s="11"/>
      <c r="J14" s="11"/>
    </row>
    <row r="15" spans="1:11" ht="15.75" x14ac:dyDescent="0.25">
      <c r="A15" s="24" t="s">
        <v>40</v>
      </c>
      <c r="C15" s="39"/>
      <c r="D15" s="25" t="s">
        <v>54</v>
      </c>
      <c r="E15" s="25"/>
      <c r="F15" s="25"/>
      <c r="G15" s="11"/>
      <c r="H15" s="11"/>
      <c r="I15" s="11"/>
      <c r="J15" s="11"/>
    </row>
    <row r="16" spans="1:11" x14ac:dyDescent="0.25">
      <c r="A16" s="34" t="s">
        <v>27</v>
      </c>
      <c r="B16" s="11"/>
      <c r="C16" s="11"/>
      <c r="D16" s="11" t="s">
        <v>146</v>
      </c>
      <c r="E16" s="11"/>
      <c r="F16" s="11"/>
      <c r="G16" s="11"/>
      <c r="H16" s="11"/>
      <c r="I16" s="11"/>
      <c r="J16" s="11"/>
    </row>
    <row r="17" spans="1:11" x14ac:dyDescent="0.25">
      <c r="A17" s="24" t="s">
        <v>28</v>
      </c>
      <c r="B17" s="11"/>
      <c r="C17" s="11"/>
      <c r="D17" s="11" t="s">
        <v>147</v>
      </c>
      <c r="E17" s="11"/>
      <c r="F17" s="11"/>
      <c r="G17" s="11"/>
      <c r="H17" s="11"/>
      <c r="I17" s="11"/>
      <c r="J17" s="11"/>
    </row>
    <row r="18" spans="1:11" x14ac:dyDescent="0.25">
      <c r="A18" s="26"/>
      <c r="B18" s="11"/>
      <c r="C18" s="11"/>
      <c r="D18" s="25"/>
      <c r="E18" s="11"/>
      <c r="F18" s="11"/>
      <c r="G18" s="11"/>
      <c r="H18" s="11"/>
      <c r="I18" s="11"/>
      <c r="J18" s="11"/>
    </row>
    <row r="19" spans="1:11" x14ac:dyDescent="0.25">
      <c r="A19" s="11" t="s">
        <v>29</v>
      </c>
      <c r="B19" s="11"/>
      <c r="C19" s="11"/>
      <c r="D19" s="25"/>
      <c r="E19" s="11"/>
      <c r="F19" s="11"/>
      <c r="G19" s="11"/>
      <c r="H19" s="11"/>
      <c r="I19" s="11"/>
      <c r="J19" s="11"/>
    </row>
    <row r="20" spans="1:11" x14ac:dyDescent="0.25">
      <c r="A20" s="24" t="s">
        <v>30</v>
      </c>
      <c r="B20" s="11"/>
      <c r="C20" s="11"/>
      <c r="D20" s="11" t="s">
        <v>13</v>
      </c>
      <c r="E20" s="11"/>
      <c r="F20" s="11"/>
      <c r="G20" s="11"/>
      <c r="H20" s="11"/>
      <c r="I20" s="11"/>
      <c r="J20" s="11"/>
    </row>
    <row r="21" spans="1:11" x14ac:dyDescent="0.25">
      <c r="A21" s="37" t="s">
        <v>36</v>
      </c>
      <c r="B21" s="11"/>
      <c r="C21" s="11"/>
      <c r="D21" s="27" t="s">
        <v>35</v>
      </c>
      <c r="E21" s="11"/>
      <c r="F21" s="11"/>
      <c r="G21" s="11"/>
      <c r="H21" s="11"/>
      <c r="I21" s="11"/>
      <c r="J21" s="11"/>
    </row>
    <row r="22" spans="1:11" x14ac:dyDescent="0.25">
      <c r="A22" s="32"/>
      <c r="B22" s="11"/>
      <c r="C22" s="11"/>
      <c r="D22" s="11"/>
      <c r="E22" s="11"/>
      <c r="F22" s="11"/>
      <c r="G22" s="11"/>
      <c r="H22" s="11"/>
      <c r="I22" s="11"/>
    </row>
    <row r="23" spans="1:11" x14ac:dyDescent="0.25">
      <c r="A23" s="47" t="s">
        <v>37</v>
      </c>
      <c r="B23" s="47"/>
      <c r="C23" s="47"/>
      <c r="D23" s="48"/>
      <c r="E23" s="11"/>
      <c r="F23" s="11"/>
      <c r="G23" s="11"/>
      <c r="H23" s="11"/>
      <c r="I23" s="11"/>
    </row>
    <row r="24" spans="1:11" x14ac:dyDescent="0.25">
      <c r="A24" s="49" t="s">
        <v>36</v>
      </c>
      <c r="B24" s="47"/>
      <c r="C24" s="47"/>
      <c r="D24" s="48" t="s">
        <v>39</v>
      </c>
      <c r="E24" s="11"/>
      <c r="F24" s="11"/>
      <c r="G24" s="11"/>
      <c r="H24" s="11"/>
      <c r="I24" s="11"/>
    </row>
    <row r="25" spans="1:11" x14ac:dyDescent="0.25">
      <c r="A25" s="50" t="s">
        <v>38</v>
      </c>
      <c r="B25" s="47"/>
      <c r="C25" s="47"/>
      <c r="D25" s="47" t="s">
        <v>39</v>
      </c>
      <c r="E25" s="11"/>
      <c r="F25" s="11"/>
      <c r="G25" s="11"/>
      <c r="H25" s="11"/>
      <c r="I25" s="11"/>
    </row>
    <row r="26" spans="1:11" x14ac:dyDescent="0.25">
      <c r="A26" s="24"/>
      <c r="B26" s="11"/>
      <c r="C26" s="11"/>
      <c r="D26" s="11"/>
      <c r="E26" s="11"/>
      <c r="F26" s="11"/>
      <c r="G26" s="11"/>
      <c r="H26" s="11"/>
      <c r="I26" s="11"/>
    </row>
    <row r="27" spans="1:11" x14ac:dyDescent="0.25">
      <c r="A27" s="24"/>
      <c r="B27" s="11"/>
      <c r="C27" s="11"/>
      <c r="D27" s="11"/>
      <c r="E27" s="11"/>
      <c r="F27" s="11"/>
      <c r="G27" s="11"/>
      <c r="H27" s="11"/>
      <c r="I27" s="11"/>
    </row>
    <row r="28" spans="1:11" x14ac:dyDescent="0.25">
      <c r="B28" s="11"/>
      <c r="C28" s="11"/>
      <c r="D28" s="11"/>
      <c r="E28" s="11"/>
      <c r="F28" s="11"/>
      <c r="G28" s="11"/>
      <c r="H28" s="11"/>
      <c r="I28" s="11"/>
    </row>
    <row r="29" spans="1:11" x14ac:dyDescent="0.25">
      <c r="A29" s="12" t="s">
        <v>0</v>
      </c>
      <c r="B29" s="11"/>
      <c r="C29" s="11"/>
      <c r="D29" s="11"/>
      <c r="E29" s="11"/>
      <c r="F29" s="11"/>
      <c r="G29" s="11"/>
      <c r="H29" s="11"/>
      <c r="I29" s="11"/>
    </row>
    <row r="30" spans="1:11" x14ac:dyDescent="0.25">
      <c r="A30" s="12"/>
      <c r="B30" s="11"/>
      <c r="C30" s="11"/>
      <c r="D30" s="11"/>
      <c r="E30" s="11"/>
      <c r="F30" s="11"/>
      <c r="G30" s="11"/>
      <c r="H30" s="11"/>
      <c r="I30" s="11"/>
    </row>
    <row r="31" spans="1:11" ht="21.75" customHeight="1" x14ac:dyDescent="0.25">
      <c r="A31" s="19" t="s">
        <v>55</v>
      </c>
      <c r="B31" s="11"/>
      <c r="C31" s="11"/>
      <c r="D31" s="11"/>
      <c r="E31" s="11"/>
      <c r="F31" s="11"/>
      <c r="J31" s="43">
        <f>'OGREVANJE, HLAJENJE'!F138</f>
        <v>0</v>
      </c>
      <c r="K31" s="43" t="s">
        <v>11</v>
      </c>
    </row>
    <row r="32" spans="1:11" ht="21.75" customHeight="1" x14ac:dyDescent="0.25">
      <c r="A32" s="19" t="s">
        <v>10</v>
      </c>
      <c r="B32" s="17"/>
      <c r="C32" s="17"/>
      <c r="D32" s="17"/>
      <c r="E32" s="17"/>
      <c r="F32" s="17"/>
      <c r="G32" s="11"/>
      <c r="H32" s="11"/>
      <c r="J32" s="43">
        <f>PREZRACEVANJE!F51</f>
        <v>0</v>
      </c>
      <c r="K32" s="43" t="s">
        <v>11</v>
      </c>
    </row>
    <row r="33" spans="1:11" ht="24.75" customHeight="1" x14ac:dyDescent="0.25">
      <c r="B33" s="17"/>
      <c r="C33" s="17"/>
      <c r="D33" s="17"/>
      <c r="E33" s="17"/>
      <c r="F33" s="17"/>
      <c r="G33" s="17"/>
      <c r="H33" s="18"/>
      <c r="I33" s="44" t="s">
        <v>41</v>
      </c>
      <c r="J33" s="45">
        <f>SUM(J31:J32)</f>
        <v>0</v>
      </c>
      <c r="K33" s="46" t="s">
        <v>11</v>
      </c>
    </row>
    <row r="34" spans="1:11" ht="24.75" customHeight="1" x14ac:dyDescent="0.25">
      <c r="B34" s="17"/>
      <c r="C34" s="17"/>
      <c r="D34" s="17"/>
      <c r="E34" s="17"/>
      <c r="F34" s="17"/>
      <c r="G34" s="17"/>
      <c r="H34" s="18"/>
      <c r="I34" s="18"/>
    </row>
    <row r="35" spans="1:11" x14ac:dyDescent="0.25">
      <c r="B35" s="11"/>
      <c r="C35" s="11"/>
      <c r="D35" s="11"/>
      <c r="E35" s="11"/>
      <c r="F35" s="11"/>
      <c r="G35" s="11"/>
      <c r="H35" s="11"/>
      <c r="I35" s="11"/>
    </row>
    <row r="36" spans="1:11" ht="132" customHeight="1" x14ac:dyDescent="0.25">
      <c r="A36" s="51" t="s">
        <v>14</v>
      </c>
      <c r="B36" s="51"/>
      <c r="C36" s="51"/>
      <c r="D36" s="51"/>
      <c r="E36" s="51"/>
      <c r="F36" s="51"/>
      <c r="G36" s="51"/>
      <c r="H36" s="51"/>
      <c r="I36" s="51"/>
    </row>
    <row r="37" spans="1:11" ht="17.25" customHeight="1" x14ac:dyDescent="0.25">
      <c r="B37" s="31"/>
      <c r="C37" s="31"/>
      <c r="D37" s="31"/>
      <c r="E37" s="31"/>
      <c r="F37" s="31"/>
      <c r="G37" s="31"/>
      <c r="H37" s="31"/>
      <c r="I37" s="11"/>
    </row>
    <row r="41" spans="1:11" x14ac:dyDescent="0.25">
      <c r="A41" s="31"/>
    </row>
    <row r="42" spans="1:11" x14ac:dyDescent="0.25">
      <c r="A42" s="31"/>
    </row>
  </sheetData>
  <mergeCells count="2">
    <mergeCell ref="A36:I36"/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9"/>
  <sheetViews>
    <sheetView workbookViewId="0">
      <selection activeCell="G145" sqref="G145"/>
    </sheetView>
  </sheetViews>
  <sheetFormatPr defaultRowHeight="15" x14ac:dyDescent="0.25"/>
  <cols>
    <col min="1" max="1" width="64.28515625" style="1" customWidth="1"/>
    <col min="2" max="2" width="17.140625" customWidth="1"/>
    <col min="5" max="5" width="13.28515625" customWidth="1"/>
    <col min="6" max="6" width="15.85546875" customWidth="1"/>
  </cols>
  <sheetData>
    <row r="1" spans="1:14" x14ac:dyDescent="0.25">
      <c r="A1" s="13" t="s">
        <v>55</v>
      </c>
      <c r="B1" s="3"/>
      <c r="C1" s="3"/>
      <c r="D1" s="3"/>
      <c r="E1" s="3"/>
      <c r="F1" s="3"/>
    </row>
    <row r="2" spans="1:14" x14ac:dyDescent="0.25">
      <c r="A2" s="2"/>
      <c r="B2" s="3"/>
      <c r="C2" s="3"/>
      <c r="D2" s="3"/>
      <c r="E2" s="3"/>
      <c r="F2" s="3"/>
    </row>
    <row r="3" spans="1:14" ht="58.5" customHeight="1" thickBot="1" x14ac:dyDescent="0.3">
      <c r="A3" s="4" t="s">
        <v>4</v>
      </c>
      <c r="B3" s="5"/>
      <c r="C3" s="6" t="s">
        <v>6</v>
      </c>
      <c r="D3" s="6" t="s">
        <v>5</v>
      </c>
      <c r="E3" s="7" t="s">
        <v>7</v>
      </c>
      <c r="F3" s="7" t="s">
        <v>8</v>
      </c>
    </row>
    <row r="4" spans="1:14" ht="15.75" thickTop="1" x14ac:dyDescent="0.25">
      <c r="A4" s="8" t="s">
        <v>9</v>
      </c>
      <c r="B4" s="11"/>
      <c r="C4" s="9"/>
      <c r="D4" s="9"/>
      <c r="E4" s="10"/>
      <c r="F4" s="10"/>
      <c r="G4" s="11"/>
    </row>
    <row r="5" spans="1:14" x14ac:dyDescent="0.25">
      <c r="A5" s="13"/>
      <c r="B5" s="11"/>
      <c r="C5" s="14"/>
      <c r="D5" s="14"/>
      <c r="E5" s="21"/>
      <c r="F5" s="21"/>
      <c r="G5" s="11"/>
    </row>
    <row r="6" spans="1:14" ht="58.5" x14ac:dyDescent="0.25">
      <c r="A6" s="22" t="s">
        <v>81</v>
      </c>
      <c r="B6" s="11"/>
      <c r="C6" s="29"/>
      <c r="D6" s="29"/>
      <c r="E6" s="11"/>
      <c r="F6" s="11"/>
      <c r="G6" s="11"/>
      <c r="H6" s="11"/>
      <c r="I6" s="11"/>
      <c r="J6" s="11"/>
      <c r="K6" s="11"/>
      <c r="L6" s="11"/>
      <c r="M6" s="21"/>
      <c r="N6" s="21"/>
    </row>
    <row r="7" spans="1:14" ht="71.25" x14ac:dyDescent="0.25">
      <c r="A7" s="22" t="s">
        <v>82</v>
      </c>
      <c r="B7" s="11"/>
      <c r="C7" s="29"/>
      <c r="D7" s="29"/>
      <c r="E7" s="11"/>
      <c r="F7" s="11"/>
      <c r="G7" s="11"/>
      <c r="H7" s="11"/>
      <c r="I7" s="11"/>
      <c r="J7" s="11"/>
      <c r="K7" s="11"/>
      <c r="L7" s="11"/>
      <c r="M7" s="21"/>
      <c r="N7" s="21"/>
    </row>
    <row r="8" spans="1:14" x14ac:dyDescent="0.25">
      <c r="A8" s="22" t="s">
        <v>83</v>
      </c>
      <c r="B8" s="11"/>
      <c r="C8" s="29"/>
      <c r="D8" s="29"/>
      <c r="E8" s="11"/>
      <c r="F8" s="11"/>
      <c r="G8" s="11"/>
      <c r="H8" s="11"/>
      <c r="I8" s="11"/>
      <c r="J8" s="11"/>
      <c r="K8" s="11"/>
      <c r="L8" s="11"/>
      <c r="M8" s="21"/>
      <c r="N8" s="21"/>
    </row>
    <row r="9" spans="1:14" x14ac:dyDescent="0.25">
      <c r="A9" s="22" t="s">
        <v>84</v>
      </c>
      <c r="B9" s="11"/>
      <c r="C9" s="29"/>
      <c r="D9" s="29"/>
      <c r="E9" s="11"/>
      <c r="F9" s="11"/>
      <c r="G9" s="11"/>
      <c r="H9" s="11"/>
      <c r="I9" s="11"/>
      <c r="J9" s="11"/>
      <c r="K9" s="11"/>
      <c r="L9" s="11"/>
      <c r="M9" s="21"/>
      <c r="N9" s="21"/>
    </row>
    <row r="10" spans="1:14" x14ac:dyDescent="0.25">
      <c r="A10" s="22"/>
      <c r="B10" s="11"/>
      <c r="C10" s="29"/>
      <c r="D10" s="29"/>
      <c r="E10" s="11"/>
      <c r="F10" s="11"/>
      <c r="G10" s="11"/>
      <c r="H10" s="11"/>
      <c r="I10" s="11"/>
      <c r="J10" s="11"/>
      <c r="K10" s="11"/>
      <c r="L10" s="11"/>
      <c r="M10" s="21"/>
      <c r="N10" s="21"/>
    </row>
    <row r="11" spans="1:14" x14ac:dyDescent="0.25">
      <c r="A11" s="20" t="s">
        <v>56</v>
      </c>
      <c r="B11" s="11"/>
      <c r="C11" s="29"/>
      <c r="D11" s="29"/>
      <c r="E11" s="11"/>
      <c r="F11" s="11"/>
      <c r="G11" s="11"/>
      <c r="H11" s="11"/>
      <c r="I11" s="11"/>
      <c r="J11" s="11"/>
      <c r="K11" s="11"/>
      <c r="L11" s="11"/>
      <c r="M11" s="21"/>
      <c r="N11" s="21"/>
    </row>
    <row r="12" spans="1:14" ht="14.25" customHeight="1" x14ac:dyDescent="0.25">
      <c r="A12" s="20"/>
      <c r="B12" s="11"/>
      <c r="C12" s="29"/>
      <c r="D12" s="29"/>
      <c r="E12" s="11"/>
      <c r="F12" s="11"/>
      <c r="G12" s="11"/>
      <c r="H12" s="11"/>
      <c r="I12" s="11"/>
      <c r="J12" s="11"/>
      <c r="K12" s="11"/>
      <c r="L12" s="11"/>
      <c r="M12" s="21"/>
      <c r="N12" s="21"/>
    </row>
    <row r="13" spans="1:14" x14ac:dyDescent="0.25">
      <c r="A13" s="22" t="s">
        <v>16</v>
      </c>
      <c r="B13" s="11"/>
      <c r="C13" s="29"/>
      <c r="D13" s="29"/>
      <c r="E13" s="11"/>
      <c r="F13" s="11"/>
      <c r="G13" s="11"/>
      <c r="H13" s="11"/>
      <c r="I13" s="11"/>
      <c r="J13" s="11"/>
      <c r="K13" s="11"/>
      <c r="L13" s="11"/>
      <c r="M13" s="21"/>
      <c r="N13" s="21"/>
    </row>
    <row r="14" spans="1:14" x14ac:dyDescent="0.25">
      <c r="A14" s="20"/>
      <c r="B14" s="11"/>
      <c r="C14" s="29"/>
      <c r="D14" s="29"/>
      <c r="E14" s="11"/>
      <c r="F14" s="11"/>
      <c r="G14" s="11"/>
      <c r="H14" s="11"/>
      <c r="I14" s="11"/>
      <c r="J14" s="11"/>
      <c r="K14" s="11"/>
      <c r="L14" s="11"/>
      <c r="M14" s="21"/>
      <c r="N14" s="21"/>
    </row>
    <row r="15" spans="1:14" ht="57" x14ac:dyDescent="0.25">
      <c r="A15" s="20" t="s">
        <v>57</v>
      </c>
      <c r="B15" s="11"/>
      <c r="C15" s="29"/>
      <c r="D15" s="29"/>
      <c r="E15" s="11"/>
      <c r="F15" s="11"/>
      <c r="G15" s="11"/>
      <c r="H15" s="11"/>
      <c r="I15" s="11"/>
      <c r="J15" s="11"/>
      <c r="K15" s="11"/>
      <c r="L15" s="11"/>
      <c r="M15" s="21"/>
      <c r="N15" s="21"/>
    </row>
    <row r="16" spans="1:14" x14ac:dyDescent="0.25">
      <c r="A16" s="20"/>
      <c r="B16" s="11"/>
      <c r="C16" s="29"/>
      <c r="D16" s="29"/>
      <c r="E16" s="11"/>
      <c r="F16" s="11"/>
      <c r="G16" s="11"/>
      <c r="H16" s="11"/>
      <c r="I16" s="11"/>
      <c r="J16" s="11"/>
      <c r="K16" s="11"/>
      <c r="L16" s="11"/>
      <c r="M16" s="21"/>
      <c r="N16" s="21"/>
    </row>
    <row r="17" spans="1:14" x14ac:dyDescent="0.25">
      <c r="A17" s="22" t="s">
        <v>48</v>
      </c>
      <c r="B17" s="11"/>
      <c r="C17" s="29"/>
      <c r="D17" s="29"/>
      <c r="E17" s="11"/>
      <c r="F17" s="11"/>
      <c r="G17" s="11"/>
      <c r="H17" s="11"/>
      <c r="I17" s="11"/>
      <c r="J17" s="11"/>
      <c r="K17" s="11"/>
      <c r="L17" s="11"/>
      <c r="M17" s="21"/>
      <c r="N17" s="21"/>
    </row>
    <row r="18" spans="1:14" x14ac:dyDescent="0.25">
      <c r="A18" s="22" t="s">
        <v>85</v>
      </c>
      <c r="B18" s="11"/>
      <c r="C18" s="29"/>
      <c r="D18" s="29"/>
      <c r="E18" s="11"/>
      <c r="F18" s="11"/>
      <c r="G18" s="11"/>
      <c r="H18" s="11"/>
      <c r="I18" s="11"/>
      <c r="J18" s="11"/>
      <c r="K18" s="11"/>
      <c r="L18" s="11"/>
      <c r="M18" s="21"/>
      <c r="N18" s="21"/>
    </row>
    <row r="19" spans="1:14" x14ac:dyDescent="0.25">
      <c r="A19" s="22" t="s">
        <v>86</v>
      </c>
      <c r="B19" s="11"/>
      <c r="C19" s="29"/>
      <c r="D19" s="29"/>
      <c r="E19" s="11"/>
      <c r="F19" s="11"/>
      <c r="G19" s="11"/>
      <c r="H19" s="11"/>
      <c r="I19" s="11"/>
      <c r="J19" s="11"/>
      <c r="K19" s="11"/>
      <c r="L19" s="11"/>
      <c r="M19" s="21"/>
      <c r="N19" s="21"/>
    </row>
    <row r="20" spans="1:14" x14ac:dyDescent="0.25">
      <c r="A20" s="22" t="s">
        <v>87</v>
      </c>
      <c r="B20" s="11"/>
      <c r="C20" s="29"/>
      <c r="D20" s="29"/>
      <c r="E20" s="11"/>
      <c r="F20" s="11"/>
      <c r="G20" s="11"/>
      <c r="H20" s="11"/>
      <c r="I20" s="11"/>
      <c r="J20" s="11"/>
      <c r="K20" s="11"/>
      <c r="L20" s="11"/>
      <c r="M20" s="21"/>
      <c r="N20" s="21"/>
    </row>
    <row r="21" spans="1:14" x14ac:dyDescent="0.25">
      <c r="A21" s="22" t="s">
        <v>88</v>
      </c>
      <c r="B21" s="11"/>
      <c r="C21" s="29"/>
      <c r="D21" s="29"/>
      <c r="E21" s="11"/>
      <c r="F21" s="11"/>
      <c r="G21" s="11"/>
      <c r="H21" s="11"/>
      <c r="I21" s="11"/>
      <c r="J21" s="11"/>
      <c r="K21" s="11"/>
      <c r="L21" s="11"/>
      <c r="M21" s="21"/>
      <c r="N21" s="21"/>
    </row>
    <row r="22" spans="1:14" x14ac:dyDescent="0.25">
      <c r="A22" s="22" t="s">
        <v>89</v>
      </c>
      <c r="B22" s="11"/>
      <c r="C22" s="29"/>
      <c r="D22" s="29"/>
      <c r="E22" s="11"/>
      <c r="F22" s="11"/>
      <c r="G22" s="11"/>
      <c r="H22" s="11"/>
      <c r="I22" s="11"/>
      <c r="J22" s="11"/>
      <c r="K22" s="11"/>
      <c r="L22" s="11"/>
      <c r="M22" s="21"/>
      <c r="N22" s="21"/>
    </row>
    <row r="23" spans="1:14" ht="14.25" customHeight="1" x14ac:dyDescent="0.25">
      <c r="A23" s="22" t="s">
        <v>90</v>
      </c>
      <c r="B23" s="11"/>
      <c r="C23" s="29"/>
      <c r="D23" s="29"/>
      <c r="E23" s="11"/>
      <c r="F23" s="11"/>
      <c r="G23" s="11"/>
      <c r="H23" s="11"/>
      <c r="I23" s="11"/>
      <c r="J23" s="11"/>
      <c r="K23" s="11"/>
      <c r="L23" s="11"/>
      <c r="M23" s="21"/>
      <c r="N23" s="21"/>
    </row>
    <row r="24" spans="1:14" x14ac:dyDescent="0.25">
      <c r="A24" s="22" t="s">
        <v>91</v>
      </c>
      <c r="B24" s="11"/>
      <c r="C24" s="29"/>
      <c r="D24" s="29"/>
      <c r="E24" s="11"/>
      <c r="F24" s="11"/>
      <c r="G24" s="11"/>
      <c r="H24" s="11"/>
      <c r="I24" s="11"/>
      <c r="J24" s="11"/>
      <c r="K24" s="11"/>
      <c r="L24" s="11"/>
      <c r="M24" s="21"/>
      <c r="N24" s="21"/>
    </row>
    <row r="25" spans="1:14" ht="42.75" x14ac:dyDescent="0.25">
      <c r="A25" s="22" t="s">
        <v>58</v>
      </c>
      <c r="B25" s="11"/>
      <c r="C25" s="29"/>
      <c r="D25" s="29"/>
      <c r="E25" s="11"/>
      <c r="F25" s="11"/>
      <c r="G25" s="11"/>
      <c r="H25" s="11"/>
      <c r="I25" s="11"/>
      <c r="J25" s="11"/>
      <c r="K25" s="11"/>
      <c r="L25" s="11"/>
      <c r="M25" s="21"/>
      <c r="N25" s="21"/>
    </row>
    <row r="26" spans="1:14" x14ac:dyDescent="0.25">
      <c r="A26" s="22" t="s">
        <v>45</v>
      </c>
      <c r="B26" s="11"/>
      <c r="C26" s="29"/>
      <c r="D26" s="29"/>
      <c r="E26" s="11"/>
      <c r="F26" s="11"/>
      <c r="G26" s="11"/>
      <c r="H26" s="11"/>
      <c r="I26" s="11"/>
      <c r="J26" s="11"/>
      <c r="K26" s="11"/>
      <c r="L26" s="11"/>
      <c r="M26" s="21"/>
      <c r="N26" s="21"/>
    </row>
    <row r="27" spans="1:14" x14ac:dyDescent="0.25">
      <c r="A27" s="22" t="s">
        <v>59</v>
      </c>
      <c r="B27" s="11"/>
      <c r="C27" s="29"/>
      <c r="D27" s="29"/>
      <c r="E27" s="11"/>
      <c r="F27" s="11"/>
      <c r="G27" s="11"/>
      <c r="H27" s="11"/>
      <c r="I27" s="11"/>
      <c r="J27" s="11"/>
      <c r="K27" s="11"/>
      <c r="L27" s="11"/>
      <c r="M27" s="21"/>
      <c r="N27" s="21"/>
    </row>
    <row r="28" spans="1:14" x14ac:dyDescent="0.25">
      <c r="A28" s="22" t="s">
        <v>60</v>
      </c>
      <c r="B28" s="11"/>
      <c r="C28" s="14" t="s">
        <v>1</v>
      </c>
      <c r="D28" s="14">
        <v>2</v>
      </c>
      <c r="E28" s="41">
        <v>0</v>
      </c>
      <c r="F28" s="41">
        <f>D28*E28</f>
        <v>0</v>
      </c>
      <c r="G28" s="11"/>
      <c r="H28" s="11"/>
      <c r="I28" s="11"/>
      <c r="J28" s="11"/>
      <c r="K28" s="11"/>
      <c r="L28" s="11"/>
      <c r="M28" s="21"/>
      <c r="N28" s="21"/>
    </row>
    <row r="29" spans="1:14" x14ac:dyDescent="0.25">
      <c r="A29" s="22"/>
      <c r="B29" s="11"/>
      <c r="C29" s="29"/>
      <c r="D29" s="29"/>
      <c r="E29" s="11"/>
      <c r="F29" s="11"/>
      <c r="G29" s="11"/>
      <c r="H29" s="11"/>
      <c r="I29" s="11"/>
      <c r="J29" s="11"/>
      <c r="K29" s="11"/>
      <c r="L29" s="11"/>
      <c r="M29" s="21"/>
      <c r="N29" s="21"/>
    </row>
    <row r="30" spans="1:14" x14ac:dyDescent="0.25">
      <c r="A30" s="22" t="s">
        <v>61</v>
      </c>
      <c r="B30" s="11"/>
      <c r="C30" s="29"/>
      <c r="D30" s="29"/>
      <c r="E30" s="11"/>
      <c r="F30" s="11"/>
      <c r="G30" s="11"/>
      <c r="H30" s="11"/>
      <c r="I30" s="11"/>
      <c r="J30" s="11"/>
      <c r="K30" s="11"/>
      <c r="L30" s="11"/>
      <c r="M30" s="21"/>
      <c r="N30" s="21"/>
    </row>
    <row r="31" spans="1:14" x14ac:dyDescent="0.25">
      <c r="A31" s="22" t="s">
        <v>92</v>
      </c>
      <c r="B31" s="11"/>
      <c r="C31" s="29"/>
      <c r="D31" s="29"/>
      <c r="E31" s="11"/>
      <c r="F31" s="11"/>
      <c r="G31" s="11"/>
      <c r="H31" s="11"/>
      <c r="I31" s="11"/>
      <c r="J31" s="11"/>
      <c r="K31" s="11"/>
      <c r="L31" s="11"/>
      <c r="M31" s="21"/>
      <c r="N31" s="21"/>
    </row>
    <row r="32" spans="1:14" x14ac:dyDescent="0.25">
      <c r="A32" s="22" t="s">
        <v>93</v>
      </c>
      <c r="B32" s="11"/>
      <c r="C32" s="29"/>
      <c r="D32" s="29"/>
      <c r="E32" s="11"/>
      <c r="F32" s="11"/>
      <c r="G32" s="11"/>
      <c r="H32" s="11"/>
      <c r="I32" s="11"/>
      <c r="J32" s="11"/>
      <c r="K32" s="11"/>
      <c r="L32" s="11"/>
      <c r="M32" s="21"/>
      <c r="N32" s="21"/>
    </row>
    <row r="33" spans="1:14" x14ac:dyDescent="0.25">
      <c r="A33" s="22" t="s">
        <v>94</v>
      </c>
      <c r="B33" s="11"/>
      <c r="C33" s="29"/>
      <c r="D33" s="29"/>
      <c r="E33" s="11"/>
      <c r="F33" s="11"/>
      <c r="G33" s="11"/>
      <c r="H33" s="11"/>
      <c r="I33" s="11"/>
      <c r="J33" s="11"/>
      <c r="K33" s="11"/>
      <c r="L33" s="11"/>
      <c r="M33" s="21"/>
      <c r="N33" s="21"/>
    </row>
    <row r="34" spans="1:14" ht="28.5" x14ac:dyDescent="0.25">
      <c r="A34" s="22" t="s">
        <v>95</v>
      </c>
      <c r="B34" s="11"/>
      <c r="C34" s="29"/>
      <c r="D34" s="29"/>
      <c r="E34" s="11"/>
      <c r="F34" s="11"/>
      <c r="G34" s="11"/>
      <c r="H34" s="11"/>
      <c r="I34" s="11"/>
      <c r="J34" s="11"/>
      <c r="K34" s="11"/>
      <c r="L34" s="11"/>
      <c r="M34" s="21"/>
      <c r="N34" s="21"/>
    </row>
    <row r="35" spans="1:14" x14ac:dyDescent="0.25">
      <c r="A35" s="22" t="s">
        <v>44</v>
      </c>
      <c r="B35" s="11"/>
      <c r="C35" s="29"/>
      <c r="D35" s="29"/>
      <c r="E35" s="11"/>
      <c r="F35" s="11"/>
      <c r="G35" s="11"/>
      <c r="H35" s="11"/>
      <c r="I35" s="11"/>
      <c r="J35" s="11"/>
      <c r="K35" s="11"/>
      <c r="L35" s="11"/>
    </row>
    <row r="36" spans="1:14" x14ac:dyDescent="0.25">
      <c r="A36" s="22" t="s">
        <v>45</v>
      </c>
      <c r="B36" s="11"/>
      <c r="C36" s="29"/>
      <c r="D36" s="29"/>
      <c r="E36" s="11"/>
      <c r="F36" s="11"/>
      <c r="G36" s="11"/>
      <c r="H36" s="11"/>
      <c r="I36" s="11"/>
      <c r="J36" s="11"/>
      <c r="K36" s="11"/>
      <c r="L36" s="11"/>
      <c r="M36" s="21"/>
      <c r="N36" s="21"/>
    </row>
    <row r="37" spans="1:14" x14ac:dyDescent="0.25">
      <c r="A37" s="22" t="s">
        <v>59</v>
      </c>
      <c r="B37" s="11"/>
      <c r="C37" s="29"/>
      <c r="D37" s="29"/>
      <c r="E37" s="11"/>
      <c r="F37" s="11"/>
      <c r="G37" s="11"/>
      <c r="H37" s="11"/>
      <c r="I37" s="11"/>
      <c r="J37" s="11"/>
      <c r="K37" s="11"/>
      <c r="L37" s="11"/>
      <c r="M37" s="21"/>
      <c r="N37" s="21"/>
    </row>
    <row r="38" spans="1:14" x14ac:dyDescent="0.25">
      <c r="A38" s="22" t="s">
        <v>62</v>
      </c>
      <c r="B38" s="11"/>
      <c r="C38" s="14" t="s">
        <v>1</v>
      </c>
      <c r="D38" s="14">
        <v>2</v>
      </c>
      <c r="E38" s="41">
        <v>0</v>
      </c>
      <c r="F38" s="41">
        <f>D38*E38</f>
        <v>0</v>
      </c>
      <c r="I38" s="11"/>
      <c r="J38" s="11"/>
      <c r="K38" s="11"/>
      <c r="L38" s="11"/>
      <c r="M38" s="21"/>
      <c r="N38" s="21"/>
    </row>
    <row r="39" spans="1:14" x14ac:dyDescent="0.25">
      <c r="A39" s="21"/>
      <c r="B39" s="11"/>
      <c r="C39" s="29"/>
      <c r="D39" s="29"/>
      <c r="E39" s="11"/>
      <c r="F39" s="11"/>
      <c r="G39" s="11"/>
      <c r="H39" s="11"/>
      <c r="I39" s="11"/>
      <c r="J39" s="11"/>
      <c r="K39" s="11"/>
      <c r="L39" s="11"/>
      <c r="M39" s="21"/>
      <c r="N39" s="21"/>
    </row>
    <row r="40" spans="1:14" ht="58.5" x14ac:dyDescent="0.25">
      <c r="A40" s="22" t="s">
        <v>96</v>
      </c>
      <c r="B40" s="11"/>
      <c r="C40" s="29"/>
      <c r="D40" s="29"/>
      <c r="E40" s="11"/>
      <c r="F40" s="11"/>
      <c r="G40" s="11"/>
      <c r="H40" s="11"/>
      <c r="I40" s="11"/>
      <c r="J40" s="11"/>
      <c r="K40" s="11"/>
      <c r="L40" s="11"/>
      <c r="M40" s="21"/>
      <c r="N40" s="21"/>
    </row>
    <row r="41" spans="1:14" ht="71.25" x14ac:dyDescent="0.25">
      <c r="A41" s="22" t="s">
        <v>82</v>
      </c>
      <c r="B41" s="11"/>
      <c r="C41" s="29"/>
      <c r="D41" s="29"/>
      <c r="E41" s="11"/>
      <c r="F41" s="11"/>
      <c r="G41" s="11"/>
      <c r="H41" s="11"/>
      <c r="I41" s="11"/>
      <c r="J41" s="11"/>
      <c r="K41" s="11"/>
      <c r="L41" s="11"/>
      <c r="M41" s="21"/>
      <c r="N41" s="21"/>
    </row>
    <row r="42" spans="1:14" x14ac:dyDescent="0.25">
      <c r="A42" s="22" t="s">
        <v>83</v>
      </c>
      <c r="B42" s="11"/>
      <c r="C42" s="29"/>
      <c r="D42" s="29"/>
      <c r="E42" s="11"/>
      <c r="F42" s="11"/>
      <c r="G42" s="11"/>
      <c r="H42" s="11"/>
      <c r="I42" s="11"/>
      <c r="J42" s="11"/>
      <c r="K42" s="11"/>
      <c r="L42" s="11"/>
      <c r="M42" s="21"/>
      <c r="N42" s="21"/>
    </row>
    <row r="43" spans="1:14" x14ac:dyDescent="0.25">
      <c r="A43" s="22" t="s">
        <v>84</v>
      </c>
      <c r="B43" s="11"/>
      <c r="C43" s="29"/>
      <c r="D43" s="29"/>
      <c r="E43" s="11"/>
      <c r="F43" s="11"/>
      <c r="G43" s="11"/>
      <c r="H43" s="11"/>
      <c r="I43" s="11"/>
      <c r="J43" s="11"/>
      <c r="K43" s="11"/>
      <c r="L43" s="11"/>
    </row>
    <row r="44" spans="1:14" x14ac:dyDescent="0.25">
      <c r="A44" s="22"/>
      <c r="B44" s="11"/>
      <c r="C44" s="29"/>
      <c r="D44" s="29"/>
      <c r="E44" s="11"/>
      <c r="F44" s="11"/>
      <c r="G44" s="11"/>
      <c r="H44" s="11"/>
      <c r="I44" s="11"/>
      <c r="J44" s="11"/>
      <c r="K44" s="11"/>
      <c r="L44" s="11"/>
    </row>
    <row r="45" spans="1:14" x14ac:dyDescent="0.25">
      <c r="A45" s="20" t="s">
        <v>56</v>
      </c>
      <c r="B45" s="11"/>
      <c r="C45" s="29"/>
      <c r="D45" s="29"/>
      <c r="E45" s="11"/>
      <c r="F45" s="11"/>
      <c r="G45" s="11"/>
      <c r="H45" s="11"/>
      <c r="I45" s="11"/>
      <c r="J45" s="11"/>
      <c r="K45" s="11"/>
      <c r="L45" s="11"/>
    </row>
    <row r="46" spans="1:14" x14ac:dyDescent="0.25">
      <c r="A46" s="20"/>
      <c r="B46" s="11"/>
      <c r="C46" s="29"/>
      <c r="D46" s="29"/>
      <c r="E46" s="11"/>
      <c r="F46" s="11"/>
      <c r="G46" s="11"/>
      <c r="H46" s="11"/>
      <c r="I46" s="11"/>
      <c r="J46" s="11"/>
      <c r="K46" s="11"/>
      <c r="L46" s="11"/>
    </row>
    <row r="47" spans="1:14" x14ac:dyDescent="0.25">
      <c r="A47" s="22" t="s">
        <v>16</v>
      </c>
      <c r="B47" s="11"/>
      <c r="C47" s="29"/>
      <c r="D47" s="29"/>
      <c r="E47" s="11"/>
      <c r="F47" s="11"/>
      <c r="G47" s="11"/>
      <c r="H47" s="11"/>
      <c r="I47" s="11"/>
      <c r="J47" s="11"/>
      <c r="K47" s="11"/>
      <c r="L47" s="11"/>
    </row>
    <row r="48" spans="1:14" x14ac:dyDescent="0.25">
      <c r="A48" s="20"/>
      <c r="B48" s="11"/>
      <c r="C48" s="29"/>
      <c r="D48" s="29"/>
      <c r="E48" s="11"/>
      <c r="F48" s="11"/>
      <c r="G48" s="11"/>
      <c r="H48" s="11"/>
      <c r="I48" s="11"/>
      <c r="J48" s="11"/>
      <c r="K48" s="11"/>
      <c r="L48" s="11"/>
    </row>
    <row r="49" spans="1:12" ht="57" x14ac:dyDescent="0.25">
      <c r="A49" s="20" t="s">
        <v>57</v>
      </c>
      <c r="B49" s="11"/>
      <c r="C49" s="29"/>
      <c r="D49" s="29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20"/>
      <c r="B50" s="11"/>
      <c r="C50" s="29"/>
      <c r="D50" s="29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22" t="s">
        <v>48</v>
      </c>
      <c r="B51" s="11"/>
      <c r="C51" s="29"/>
      <c r="D51" s="29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22" t="s">
        <v>97</v>
      </c>
      <c r="B52" s="11"/>
      <c r="C52" s="29"/>
      <c r="D52" s="29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22" t="s">
        <v>98</v>
      </c>
      <c r="B53" s="11"/>
      <c r="C53" s="29"/>
      <c r="D53" s="29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22" t="s">
        <v>99</v>
      </c>
      <c r="B54" s="11"/>
      <c r="C54" s="29"/>
      <c r="D54" s="29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22" t="s">
        <v>100</v>
      </c>
      <c r="B55" s="11"/>
      <c r="C55" s="29"/>
      <c r="D55" s="29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22" t="s">
        <v>89</v>
      </c>
      <c r="B56" s="11"/>
      <c r="C56" s="29"/>
      <c r="D56" s="29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22" t="s">
        <v>101</v>
      </c>
      <c r="B57" s="11"/>
      <c r="C57" s="29"/>
      <c r="D57" s="29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22" t="s">
        <v>102</v>
      </c>
      <c r="B58" s="11"/>
      <c r="C58" s="29"/>
      <c r="D58" s="29"/>
      <c r="E58" s="11"/>
      <c r="F58" s="11"/>
      <c r="G58" s="11"/>
      <c r="H58" s="11"/>
      <c r="I58" s="11"/>
      <c r="J58" s="11"/>
      <c r="K58" s="11"/>
      <c r="L58" s="11"/>
    </row>
    <row r="59" spans="1:12" ht="42.75" x14ac:dyDescent="0.25">
      <c r="A59" s="22" t="s">
        <v>63</v>
      </c>
      <c r="B59" s="11"/>
      <c r="C59" s="29"/>
      <c r="D59" s="29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22" t="s">
        <v>45</v>
      </c>
      <c r="B60" s="11"/>
      <c r="C60" s="29"/>
      <c r="D60" s="29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22" t="s">
        <v>59</v>
      </c>
      <c r="B61" s="11"/>
      <c r="C61" s="29"/>
      <c r="D61" s="29"/>
      <c r="F61" s="11"/>
      <c r="G61" s="11"/>
      <c r="H61" s="11"/>
      <c r="I61" s="11"/>
      <c r="J61" s="11"/>
      <c r="K61" s="11"/>
      <c r="L61" s="11"/>
    </row>
    <row r="62" spans="1:12" x14ac:dyDescent="0.25">
      <c r="A62" s="22" t="s">
        <v>64</v>
      </c>
      <c r="B62" s="11"/>
      <c r="C62" s="14" t="s">
        <v>1</v>
      </c>
      <c r="D62" s="14">
        <v>2</v>
      </c>
      <c r="E62" s="41">
        <v>0</v>
      </c>
      <c r="F62" s="41">
        <f>D62*E62</f>
        <v>0</v>
      </c>
      <c r="G62" s="11"/>
      <c r="H62" s="11"/>
      <c r="I62" s="11"/>
      <c r="J62" s="11"/>
      <c r="K62" s="11"/>
      <c r="L62" s="11"/>
    </row>
    <row r="63" spans="1:12" x14ac:dyDescent="0.25">
      <c r="A63" s="22"/>
      <c r="B63" s="11"/>
      <c r="C63" s="29"/>
      <c r="D63" s="29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22" t="s">
        <v>61</v>
      </c>
      <c r="B64" s="11"/>
      <c r="C64" s="29"/>
      <c r="D64" s="29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22" t="s">
        <v>103</v>
      </c>
      <c r="B65" s="11"/>
      <c r="C65" s="29"/>
      <c r="D65" s="29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22" t="s">
        <v>104</v>
      </c>
      <c r="B66" s="11"/>
      <c r="C66" s="29"/>
      <c r="D66" s="29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22" t="s">
        <v>105</v>
      </c>
      <c r="B67" s="11"/>
      <c r="C67" s="29"/>
      <c r="D67" s="29"/>
      <c r="E67" s="11"/>
      <c r="F67" s="11"/>
      <c r="G67" s="11"/>
      <c r="H67" s="11"/>
      <c r="I67" s="11"/>
      <c r="J67" s="11"/>
      <c r="K67" s="11"/>
      <c r="L67" s="11"/>
    </row>
    <row r="68" spans="1:12" ht="28.5" x14ac:dyDescent="0.25">
      <c r="A68" s="22" t="s">
        <v>106</v>
      </c>
      <c r="B68" s="11"/>
      <c r="C68" s="29"/>
      <c r="D68" s="29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22" t="s">
        <v>44</v>
      </c>
      <c r="B69" s="11"/>
      <c r="C69" s="29"/>
      <c r="D69" s="29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22" t="s">
        <v>45</v>
      </c>
      <c r="B70" s="11"/>
      <c r="C70" s="29"/>
      <c r="D70" s="29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22" t="s">
        <v>59</v>
      </c>
      <c r="B71" s="11"/>
      <c r="C71" s="29"/>
      <c r="D71" s="29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22" t="s">
        <v>65</v>
      </c>
      <c r="B72" s="11"/>
      <c r="C72" s="14" t="s">
        <v>1</v>
      </c>
      <c r="D72" s="14">
        <v>2</v>
      </c>
      <c r="E72" s="41">
        <v>0</v>
      </c>
      <c r="F72" s="41">
        <f>D72*E72</f>
        <v>0</v>
      </c>
      <c r="I72" s="11"/>
      <c r="J72" s="11"/>
      <c r="K72" s="11"/>
      <c r="L72" s="11"/>
    </row>
    <row r="73" spans="1:12" x14ac:dyDescent="0.25">
      <c r="A73" s="22"/>
      <c r="B73" s="11"/>
      <c r="C73" s="29"/>
      <c r="D73" s="29"/>
      <c r="E73" s="11"/>
      <c r="F73" s="11"/>
      <c r="G73" s="11"/>
      <c r="H73" s="11"/>
      <c r="I73" s="11"/>
      <c r="J73" s="11"/>
      <c r="K73" s="11"/>
      <c r="L73" s="11"/>
    </row>
    <row r="74" spans="1:12" ht="28.5" x14ac:dyDescent="0.25">
      <c r="A74" s="20" t="s">
        <v>107</v>
      </c>
      <c r="B74" s="11"/>
      <c r="C74" s="29"/>
      <c r="D74" s="29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22" t="s">
        <v>16</v>
      </c>
      <c r="B75" s="11"/>
      <c r="C75" s="29"/>
      <c r="D75" s="29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22" t="s">
        <v>45</v>
      </c>
      <c r="B76" s="11"/>
      <c r="C76" s="29"/>
      <c r="D76" s="29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22" t="s">
        <v>59</v>
      </c>
      <c r="B77" s="11"/>
      <c r="C77" s="29"/>
      <c r="D77" s="29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22" t="s">
        <v>66</v>
      </c>
      <c r="B78" s="11"/>
      <c r="C78" s="14" t="s">
        <v>1</v>
      </c>
      <c r="D78" s="14">
        <v>4</v>
      </c>
      <c r="E78" s="41">
        <v>0</v>
      </c>
      <c r="F78" s="41">
        <f>D78*E78</f>
        <v>0</v>
      </c>
      <c r="G78" s="11"/>
      <c r="H78" s="11"/>
      <c r="I78" s="11"/>
      <c r="J78" s="11"/>
      <c r="K78" s="11"/>
      <c r="L78" s="11"/>
    </row>
    <row r="79" spans="1:12" x14ac:dyDescent="0.25">
      <c r="A79" s="27"/>
      <c r="B79" s="11"/>
      <c r="C79" s="29"/>
      <c r="D79" s="29"/>
      <c r="E79" s="11"/>
      <c r="F79" s="11"/>
      <c r="G79" s="11"/>
      <c r="H79" s="11"/>
      <c r="I79" s="11"/>
      <c r="J79" s="11"/>
      <c r="K79" s="11"/>
      <c r="L79" s="11"/>
    </row>
    <row r="80" spans="1:12" ht="43.5" x14ac:dyDescent="0.25">
      <c r="A80" s="20" t="s">
        <v>108</v>
      </c>
      <c r="B80" s="11"/>
      <c r="C80" s="29"/>
      <c r="D80" s="29"/>
      <c r="E80" s="11"/>
      <c r="F80" s="11"/>
      <c r="G80" s="11"/>
      <c r="H80" s="11"/>
      <c r="I80" s="11"/>
      <c r="J80" s="11"/>
      <c r="K80" s="11"/>
      <c r="L80" s="11"/>
    </row>
    <row r="81" spans="1:12" ht="29.25" x14ac:dyDescent="0.25">
      <c r="A81" s="22" t="s">
        <v>109</v>
      </c>
      <c r="B81" s="11"/>
      <c r="C81" s="29"/>
      <c r="D81" s="29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22" t="s">
        <v>16</v>
      </c>
      <c r="B82" s="11"/>
      <c r="C82" s="29"/>
      <c r="D82" s="29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22" t="s">
        <v>45</v>
      </c>
      <c r="B83" s="11"/>
      <c r="C83" s="29"/>
      <c r="D83" s="29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22" t="s">
        <v>59</v>
      </c>
      <c r="B84" s="11"/>
      <c r="C84" s="29"/>
      <c r="D84" s="29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22" t="s">
        <v>67</v>
      </c>
      <c r="B85" s="11"/>
      <c r="C85" s="14" t="s">
        <v>1</v>
      </c>
      <c r="D85" s="14">
        <v>2</v>
      </c>
      <c r="E85" s="41">
        <v>0</v>
      </c>
      <c r="F85" s="41">
        <f>D85*E85</f>
        <v>0</v>
      </c>
      <c r="G85" s="11"/>
      <c r="J85" s="11"/>
      <c r="K85" s="11"/>
      <c r="L85" s="11"/>
    </row>
    <row r="86" spans="1:12" x14ac:dyDescent="0.25">
      <c r="A86" s="22"/>
      <c r="B86" s="11"/>
      <c r="C86" s="29"/>
      <c r="D86" s="29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20" t="s">
        <v>110</v>
      </c>
      <c r="B87" s="11"/>
      <c r="C87" s="29"/>
      <c r="D87" s="29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22" t="s">
        <v>16</v>
      </c>
      <c r="B88" s="11"/>
      <c r="C88" s="29"/>
      <c r="D88" s="29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22" t="s">
        <v>45</v>
      </c>
      <c r="B89" s="11"/>
      <c r="C89" s="29"/>
      <c r="D89" s="29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20" t="s">
        <v>59</v>
      </c>
      <c r="B90" s="11"/>
      <c r="C90" s="29"/>
      <c r="D90" s="29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20" t="s">
        <v>68</v>
      </c>
      <c r="B91" s="11"/>
      <c r="C91" s="23" t="s">
        <v>1</v>
      </c>
      <c r="D91" s="23">
        <v>4</v>
      </c>
      <c r="E91" s="41">
        <v>0</v>
      </c>
      <c r="F91" s="41">
        <f>D91*E91</f>
        <v>0</v>
      </c>
      <c r="G91" s="11"/>
      <c r="H91" s="11"/>
      <c r="I91" s="11"/>
      <c r="J91" s="11"/>
      <c r="K91" s="11"/>
      <c r="L91" s="11"/>
    </row>
    <row r="92" spans="1:12" x14ac:dyDescent="0.25">
      <c r="A92" s="20"/>
      <c r="B92" s="11"/>
      <c r="C92" s="29"/>
      <c r="D92" s="29"/>
      <c r="E92" s="11"/>
      <c r="F92" s="11"/>
      <c r="G92" s="11"/>
      <c r="H92" s="11"/>
      <c r="I92" s="11"/>
      <c r="J92" s="11"/>
      <c r="K92" s="11"/>
      <c r="L92" s="11"/>
    </row>
    <row r="93" spans="1:12" ht="131.25" x14ac:dyDescent="0.25">
      <c r="A93" s="20" t="s">
        <v>111</v>
      </c>
      <c r="B93" s="11"/>
      <c r="C93" s="29"/>
      <c r="D93" s="29"/>
      <c r="E93" s="11"/>
      <c r="F93" s="11"/>
      <c r="G93" s="11"/>
      <c r="H93" s="11"/>
      <c r="I93" s="11"/>
      <c r="J93" s="11"/>
      <c r="K93" s="11"/>
      <c r="L93" s="11"/>
    </row>
    <row r="94" spans="1:12" ht="28.5" x14ac:dyDescent="0.25">
      <c r="A94" s="20" t="s">
        <v>46</v>
      </c>
      <c r="B94" s="11"/>
      <c r="C94" s="29"/>
      <c r="D94" s="29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20" t="s">
        <v>47</v>
      </c>
      <c r="B95" s="11"/>
      <c r="C95" s="29"/>
      <c r="D95" s="29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20" t="s">
        <v>42</v>
      </c>
      <c r="B96" s="11"/>
      <c r="C96" s="23" t="s">
        <v>3</v>
      </c>
      <c r="D96" s="23">
        <v>20</v>
      </c>
      <c r="E96" s="41">
        <v>0</v>
      </c>
      <c r="F96" s="41">
        <f t="shared" ref="F96:F98" si="0">D96*E96</f>
        <v>0</v>
      </c>
      <c r="G96" s="11"/>
      <c r="H96" s="11"/>
      <c r="I96" s="11"/>
      <c r="J96" s="11"/>
      <c r="K96" s="11"/>
      <c r="L96" s="11"/>
    </row>
    <row r="97" spans="1:12" x14ac:dyDescent="0.25">
      <c r="A97" s="20" t="s">
        <v>69</v>
      </c>
      <c r="B97" s="11"/>
      <c r="C97" s="23" t="s">
        <v>3</v>
      </c>
      <c r="D97" s="23">
        <v>40</v>
      </c>
      <c r="E97" s="41">
        <v>0</v>
      </c>
      <c r="F97" s="41">
        <f t="shared" si="0"/>
        <v>0</v>
      </c>
      <c r="G97" s="11"/>
      <c r="H97" s="11"/>
      <c r="I97" s="11"/>
      <c r="J97" s="11"/>
      <c r="K97" s="11"/>
      <c r="L97" s="11"/>
    </row>
    <row r="98" spans="1:12" x14ac:dyDescent="0.25">
      <c r="A98" s="27" t="s">
        <v>70</v>
      </c>
      <c r="B98" s="11"/>
      <c r="C98" s="23" t="s">
        <v>3</v>
      </c>
      <c r="D98" s="23">
        <v>20</v>
      </c>
      <c r="E98" s="41">
        <v>0</v>
      </c>
      <c r="F98" s="41">
        <f t="shared" si="0"/>
        <v>0</v>
      </c>
      <c r="G98" s="11"/>
      <c r="H98" s="11"/>
      <c r="I98" s="11"/>
      <c r="J98" s="11"/>
      <c r="K98" s="11"/>
      <c r="L98" s="11"/>
    </row>
    <row r="99" spans="1:12" x14ac:dyDescent="0.25">
      <c r="A99" s="27"/>
      <c r="B99" s="11"/>
      <c r="C99" s="29"/>
      <c r="D99" s="29"/>
      <c r="E99" s="11"/>
      <c r="F99" s="11"/>
      <c r="G99" s="11"/>
      <c r="H99" s="11"/>
      <c r="I99" s="11"/>
      <c r="J99" s="11"/>
      <c r="K99" s="11"/>
      <c r="L99" s="11"/>
    </row>
    <row r="100" spans="1:12" ht="42.75" x14ac:dyDescent="0.25">
      <c r="A100" s="20" t="s">
        <v>112</v>
      </c>
      <c r="B100" s="11"/>
      <c r="C100" s="29"/>
      <c r="D100" s="29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20" t="s">
        <v>12</v>
      </c>
      <c r="B101" s="11"/>
      <c r="C101" s="29"/>
      <c r="D101" s="29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20" t="s">
        <v>71</v>
      </c>
      <c r="B102" s="11"/>
      <c r="C102" s="29"/>
      <c r="D102" s="29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20" t="s">
        <v>72</v>
      </c>
      <c r="B103" s="11"/>
      <c r="C103" s="23" t="s">
        <v>3</v>
      </c>
      <c r="D103" s="23">
        <v>2</v>
      </c>
      <c r="E103" s="41">
        <v>0</v>
      </c>
      <c r="F103" s="41">
        <f t="shared" ref="F103:F105" si="1">D103*E103</f>
        <v>0</v>
      </c>
      <c r="G103" s="11"/>
      <c r="H103" s="11"/>
      <c r="I103" s="11"/>
      <c r="J103" s="11"/>
      <c r="K103" s="11"/>
      <c r="L103" s="11"/>
    </row>
    <row r="104" spans="1:12" x14ac:dyDescent="0.25">
      <c r="A104" s="20" t="s">
        <v>73</v>
      </c>
      <c r="B104" s="11"/>
      <c r="C104" s="23" t="s">
        <v>3</v>
      </c>
      <c r="D104" s="23">
        <v>10</v>
      </c>
      <c r="E104" s="41">
        <v>0</v>
      </c>
      <c r="F104" s="41">
        <f t="shared" si="1"/>
        <v>0</v>
      </c>
      <c r="G104" s="11"/>
      <c r="H104" s="11"/>
      <c r="I104" s="11"/>
      <c r="J104" s="11"/>
      <c r="K104" s="11"/>
      <c r="L104" s="11"/>
    </row>
    <row r="105" spans="1:12" x14ac:dyDescent="0.25">
      <c r="A105" s="27" t="s">
        <v>74</v>
      </c>
      <c r="B105" s="11"/>
      <c r="C105" s="23" t="s">
        <v>3</v>
      </c>
      <c r="D105" s="23">
        <v>5</v>
      </c>
      <c r="E105" s="41">
        <v>0</v>
      </c>
      <c r="F105" s="41">
        <f t="shared" si="1"/>
        <v>0</v>
      </c>
      <c r="G105" s="11"/>
      <c r="H105" s="11"/>
      <c r="I105" s="11"/>
      <c r="J105" s="11"/>
      <c r="K105" s="11"/>
      <c r="L105" s="11"/>
    </row>
    <row r="106" spans="1:12" x14ac:dyDescent="0.25">
      <c r="A106" s="27"/>
      <c r="B106" s="11"/>
      <c r="C106" s="29"/>
      <c r="D106" s="29"/>
      <c r="E106" s="11"/>
      <c r="F106" s="11"/>
      <c r="G106" s="11"/>
      <c r="H106" s="11"/>
      <c r="I106" s="11"/>
      <c r="J106" s="11"/>
      <c r="K106" s="11"/>
      <c r="L106" s="11"/>
    </row>
    <row r="107" spans="1:12" ht="28.5" x14ac:dyDescent="0.25">
      <c r="A107" s="20" t="s">
        <v>113</v>
      </c>
      <c r="B107" s="11"/>
      <c r="C107" s="29"/>
      <c r="D107" s="29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23" t="s">
        <v>1</v>
      </c>
      <c r="D108" s="23">
        <v>4</v>
      </c>
      <c r="E108" s="41">
        <v>0</v>
      </c>
      <c r="F108" s="41">
        <f>D108*E108</f>
        <v>0</v>
      </c>
      <c r="G108" s="11"/>
      <c r="H108" s="11"/>
      <c r="K108" s="11"/>
      <c r="L108" s="11"/>
    </row>
    <row r="109" spans="1:12" x14ac:dyDescent="0.25">
      <c r="A109" s="27"/>
      <c r="B109" s="11"/>
      <c r="C109" s="29"/>
      <c r="D109" s="29"/>
      <c r="E109" s="11"/>
      <c r="F109" s="11"/>
      <c r="G109" s="11"/>
      <c r="H109" s="11"/>
      <c r="I109" s="11"/>
      <c r="J109" s="11"/>
      <c r="K109" s="11"/>
      <c r="L109" s="11"/>
    </row>
    <row r="110" spans="1:12" ht="28.5" x14ac:dyDescent="0.25">
      <c r="A110" s="20" t="s">
        <v>114</v>
      </c>
      <c r="B110" s="11"/>
      <c r="C110" s="29"/>
      <c r="D110" s="29"/>
      <c r="E110" s="11"/>
      <c r="F110" s="11"/>
      <c r="G110" s="11"/>
      <c r="H110" s="11"/>
      <c r="I110" s="11"/>
      <c r="J110" s="11"/>
      <c r="K110" s="11"/>
      <c r="L110" s="11"/>
    </row>
    <row r="111" spans="1:12" ht="42.75" x14ac:dyDescent="0.25">
      <c r="A111" s="20" t="s">
        <v>115</v>
      </c>
      <c r="B111" s="11"/>
      <c r="C111" s="29"/>
      <c r="D111" s="29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20" t="s">
        <v>75</v>
      </c>
      <c r="B112" s="11"/>
      <c r="C112" s="29"/>
      <c r="D112" s="29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20" t="s">
        <v>116</v>
      </c>
      <c r="B113" s="11"/>
      <c r="C113" s="29"/>
      <c r="D113" s="29"/>
      <c r="E113" s="11"/>
      <c r="F113" s="11"/>
      <c r="G113" s="11"/>
      <c r="H113" s="11"/>
      <c r="I113" s="11"/>
      <c r="J113" s="11"/>
      <c r="K113" s="11"/>
      <c r="L113" s="11"/>
    </row>
    <row r="114" spans="1:12" ht="42.75" x14ac:dyDescent="0.25">
      <c r="A114" s="20" t="s">
        <v>76</v>
      </c>
      <c r="B114" s="11"/>
      <c r="C114" s="29"/>
      <c r="D114" s="29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20" t="s">
        <v>17</v>
      </c>
      <c r="B115" s="11"/>
      <c r="C115" s="29"/>
      <c r="D115" s="29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20" t="s">
        <v>77</v>
      </c>
      <c r="B116" s="11"/>
      <c r="C116" s="29"/>
      <c r="D116" s="29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20" t="s">
        <v>78</v>
      </c>
      <c r="B117" s="11"/>
      <c r="C117" s="29"/>
      <c r="D117" s="29"/>
      <c r="E117" s="11"/>
      <c r="F117" s="11"/>
      <c r="G117" s="11"/>
      <c r="H117" s="11"/>
      <c r="I117" s="11"/>
      <c r="J117" s="11"/>
    </row>
    <row r="118" spans="1:12" x14ac:dyDescent="0.25">
      <c r="A118" s="20" t="s">
        <v>79</v>
      </c>
      <c r="C118" s="23" t="s">
        <v>3</v>
      </c>
      <c r="D118" s="23">
        <v>22</v>
      </c>
      <c r="E118" s="41">
        <v>0</v>
      </c>
      <c r="F118" s="41">
        <f>D118*E118</f>
        <v>0</v>
      </c>
      <c r="G118" s="11"/>
      <c r="H118" s="11"/>
      <c r="I118" s="11"/>
      <c r="J118" s="11"/>
    </row>
    <row r="119" spans="1:12" x14ac:dyDescent="0.25">
      <c r="A119" s="20"/>
      <c r="B119" s="11"/>
      <c r="C119" s="29"/>
      <c r="D119" s="29"/>
      <c r="E119" s="11"/>
      <c r="F119" s="11"/>
      <c r="G119" s="11"/>
      <c r="H119" s="11"/>
      <c r="I119" s="11"/>
      <c r="J119" s="11"/>
    </row>
    <row r="120" spans="1:12" ht="75.75" x14ac:dyDescent="0.25">
      <c r="A120" s="20" t="s">
        <v>117</v>
      </c>
      <c r="B120" s="11"/>
      <c r="C120" s="29"/>
      <c r="D120" s="29"/>
      <c r="E120" s="11"/>
      <c r="F120" s="11"/>
      <c r="G120" s="11"/>
      <c r="H120" s="11"/>
      <c r="I120" s="11"/>
      <c r="J120" s="11"/>
    </row>
    <row r="121" spans="1:12" x14ac:dyDescent="0.25">
      <c r="A121" s="20" t="s">
        <v>17</v>
      </c>
      <c r="B121" s="11"/>
      <c r="C121" s="29"/>
      <c r="D121" s="29"/>
      <c r="E121" s="11"/>
      <c r="F121" s="11"/>
      <c r="G121" s="11"/>
      <c r="H121" s="11"/>
      <c r="I121" s="11"/>
      <c r="J121" s="11"/>
    </row>
    <row r="122" spans="1:12" x14ac:dyDescent="0.25">
      <c r="A122" s="20" t="s">
        <v>49</v>
      </c>
      <c r="B122" s="11"/>
      <c r="C122" s="29"/>
      <c r="D122" s="29"/>
      <c r="E122" s="11"/>
      <c r="F122" s="11"/>
      <c r="G122" s="11"/>
      <c r="H122" s="11"/>
      <c r="I122" s="11"/>
      <c r="J122" s="11"/>
    </row>
    <row r="123" spans="1:12" x14ac:dyDescent="0.25">
      <c r="A123" s="20" t="s">
        <v>33</v>
      </c>
      <c r="B123" s="11"/>
      <c r="C123" s="29"/>
      <c r="D123" s="29"/>
      <c r="E123" s="11"/>
      <c r="F123" s="11"/>
      <c r="G123" s="11"/>
      <c r="H123" s="11"/>
      <c r="I123" s="11"/>
      <c r="J123" s="11"/>
    </row>
    <row r="124" spans="1:12" x14ac:dyDescent="0.25">
      <c r="A124" s="20" t="s">
        <v>50</v>
      </c>
      <c r="B124" s="11"/>
      <c r="C124" s="29"/>
      <c r="D124" s="29"/>
      <c r="E124" s="11"/>
      <c r="F124" s="11"/>
      <c r="G124" s="11"/>
      <c r="H124" s="11"/>
      <c r="I124" s="11"/>
      <c r="J124" s="11"/>
    </row>
    <row r="125" spans="1:12" x14ac:dyDescent="0.25">
      <c r="A125" s="20" t="s">
        <v>80</v>
      </c>
      <c r="B125" s="11"/>
      <c r="C125" s="23" t="s">
        <v>3</v>
      </c>
      <c r="D125" s="23">
        <v>22</v>
      </c>
      <c r="E125" s="41">
        <v>0</v>
      </c>
      <c r="F125" s="41">
        <f>D125*E125</f>
        <v>0</v>
      </c>
      <c r="G125" s="11"/>
      <c r="H125" s="11"/>
      <c r="I125" s="11"/>
      <c r="J125" s="11"/>
    </row>
    <row r="126" spans="1:12" x14ac:dyDescent="0.25">
      <c r="A126" s="27"/>
      <c r="B126" s="11"/>
      <c r="C126" s="29"/>
      <c r="D126" s="29"/>
      <c r="E126" s="11"/>
      <c r="F126" s="11"/>
      <c r="G126" s="11"/>
      <c r="H126" s="11"/>
      <c r="I126" s="11"/>
      <c r="J126" s="11"/>
    </row>
    <row r="127" spans="1:12" ht="28.5" x14ac:dyDescent="0.25">
      <c r="A127" s="20" t="s">
        <v>118</v>
      </c>
      <c r="B127" s="11"/>
      <c r="C127" s="29"/>
      <c r="D127" s="29"/>
      <c r="E127" s="11"/>
      <c r="F127" s="11"/>
      <c r="G127" s="11"/>
      <c r="H127" s="11"/>
      <c r="I127" s="11"/>
      <c r="J127" s="11"/>
    </row>
    <row r="128" spans="1:12" x14ac:dyDescent="0.25">
      <c r="A128" s="20" t="s">
        <v>43</v>
      </c>
      <c r="B128" s="11"/>
      <c r="C128" s="23" t="s">
        <v>1</v>
      </c>
      <c r="D128" s="23">
        <v>1</v>
      </c>
      <c r="E128" s="41">
        <v>0</v>
      </c>
      <c r="F128" s="41">
        <f>D128*E128</f>
        <v>0</v>
      </c>
      <c r="I128" s="11"/>
      <c r="J128" s="11"/>
    </row>
    <row r="129" spans="1:10" x14ac:dyDescent="0.25">
      <c r="A129" s="20"/>
      <c r="B129" s="11"/>
      <c r="C129" s="29"/>
      <c r="D129" s="29"/>
      <c r="E129" s="11"/>
      <c r="F129" s="11"/>
      <c r="G129" s="11"/>
      <c r="H129" s="11"/>
      <c r="I129" s="11"/>
      <c r="J129" s="11"/>
    </row>
    <row r="130" spans="1:10" ht="28.5" x14ac:dyDescent="0.25">
      <c r="A130" s="20" t="s">
        <v>119</v>
      </c>
      <c r="B130" s="11"/>
      <c r="C130" s="29"/>
      <c r="D130" s="29"/>
      <c r="E130" s="11"/>
      <c r="F130" s="11"/>
      <c r="G130" s="11"/>
      <c r="H130" s="11"/>
      <c r="I130" s="11"/>
      <c r="J130" s="11"/>
    </row>
    <row r="131" spans="1:10" x14ac:dyDescent="0.25">
      <c r="A131" s="11"/>
      <c r="B131" s="11"/>
      <c r="C131" s="23" t="s">
        <v>1</v>
      </c>
      <c r="D131" s="23">
        <v>1</v>
      </c>
      <c r="E131" s="41">
        <v>0</v>
      </c>
      <c r="F131" s="41">
        <f>D131*E131</f>
        <v>0</v>
      </c>
      <c r="G131" s="11"/>
      <c r="H131" s="11"/>
    </row>
    <row r="132" spans="1:10" x14ac:dyDescent="0.25">
      <c r="A132" s="20"/>
      <c r="B132" s="11"/>
      <c r="C132" s="29"/>
      <c r="D132" s="29"/>
      <c r="E132" s="11"/>
      <c r="F132" s="11"/>
      <c r="G132" s="11"/>
      <c r="H132" s="11"/>
      <c r="I132" s="11"/>
      <c r="J132" s="11"/>
    </row>
    <row r="133" spans="1:10" ht="57" x14ac:dyDescent="0.25">
      <c r="A133" s="20" t="s">
        <v>120</v>
      </c>
      <c r="B133" s="11"/>
      <c r="C133" s="29"/>
      <c r="D133" s="29"/>
      <c r="E133" s="11"/>
      <c r="F133" s="11"/>
      <c r="G133" s="11"/>
      <c r="H133" s="11"/>
      <c r="I133" s="11"/>
      <c r="J133" s="11"/>
    </row>
    <row r="134" spans="1:10" x14ac:dyDescent="0.25">
      <c r="C134" s="23" t="s">
        <v>1</v>
      </c>
      <c r="D134" s="23">
        <v>1</v>
      </c>
      <c r="E134" s="41">
        <v>0</v>
      </c>
      <c r="F134" s="41">
        <f>D134*E134</f>
        <v>0</v>
      </c>
      <c r="G134" s="11"/>
      <c r="H134" s="11"/>
      <c r="I134" s="11"/>
      <c r="J134" s="11"/>
    </row>
    <row r="135" spans="1:10" x14ac:dyDescent="0.25">
      <c r="A135" s="27"/>
      <c r="B135" s="11"/>
      <c r="C135" s="11"/>
      <c r="D135" s="11"/>
      <c r="E135" s="11"/>
      <c r="F135" s="11"/>
      <c r="G135" s="11"/>
      <c r="H135" s="11"/>
      <c r="I135" s="11"/>
      <c r="J135" s="11"/>
    </row>
    <row r="136" spans="1:10" x14ac:dyDescent="0.25">
      <c r="A136" s="27"/>
      <c r="B136" s="11"/>
      <c r="C136" s="11"/>
      <c r="D136" s="11"/>
      <c r="E136" s="11"/>
      <c r="F136" s="11"/>
      <c r="G136" s="11"/>
      <c r="H136" s="11"/>
      <c r="I136" s="11"/>
      <c r="J136" s="11"/>
    </row>
    <row r="137" spans="1:10" x14ac:dyDescent="0.25">
      <c r="A137" s="22"/>
      <c r="B137" s="11"/>
      <c r="C137" s="11"/>
      <c r="D137" s="11"/>
      <c r="E137" s="11"/>
      <c r="F137" s="11"/>
      <c r="G137" s="11"/>
      <c r="H137" s="11"/>
      <c r="I137" s="11"/>
      <c r="J137" s="11"/>
    </row>
    <row r="138" spans="1:10" x14ac:dyDescent="0.25">
      <c r="A138" s="25" t="s">
        <v>55</v>
      </c>
      <c r="B138" s="11"/>
      <c r="C138" s="11"/>
      <c r="D138" s="11"/>
      <c r="E138" s="11"/>
      <c r="F138" s="42">
        <f>SUM(F5:F137)</f>
        <v>0</v>
      </c>
      <c r="G138" s="25" t="s">
        <v>11</v>
      </c>
      <c r="H138" s="11"/>
      <c r="I138" s="11"/>
      <c r="J138" s="11"/>
    </row>
    <row r="139" spans="1:10" x14ac:dyDescent="0.25">
      <c r="B139" s="11"/>
      <c r="C139" s="11"/>
      <c r="D139" s="11"/>
      <c r="E139" s="11"/>
      <c r="F139" s="11"/>
      <c r="G139" s="11"/>
      <c r="H139" s="25"/>
      <c r="I139" s="11"/>
      <c r="J139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workbookViewId="0">
      <selection activeCell="J46" sqref="J46"/>
    </sheetView>
  </sheetViews>
  <sheetFormatPr defaultRowHeight="15" x14ac:dyDescent="0.25"/>
  <cols>
    <col min="1" max="1" width="64.28515625" style="1" customWidth="1"/>
    <col min="2" max="2" width="17.140625" customWidth="1"/>
    <col min="5" max="5" width="13.28515625" customWidth="1"/>
    <col min="6" max="6" width="14.85546875" customWidth="1"/>
  </cols>
  <sheetData>
    <row r="1" spans="1:17" x14ac:dyDescent="0.25">
      <c r="A1" s="13" t="s">
        <v>10</v>
      </c>
      <c r="B1" s="11"/>
      <c r="C1" s="11"/>
      <c r="D1" s="11"/>
      <c r="E1" s="11"/>
      <c r="F1" s="11"/>
      <c r="G1" s="11"/>
    </row>
    <row r="2" spans="1:17" x14ac:dyDescent="0.25">
      <c r="A2" s="15"/>
      <c r="B2" s="11"/>
      <c r="C2" s="11"/>
      <c r="D2" s="11"/>
      <c r="E2" s="11"/>
      <c r="F2" s="11"/>
      <c r="G2" s="11"/>
    </row>
    <row r="3" spans="1:17" ht="61.5" customHeight="1" thickBot="1" x14ac:dyDescent="0.3">
      <c r="A3" s="4" t="s">
        <v>4</v>
      </c>
      <c r="B3" s="16"/>
      <c r="C3" s="6" t="s">
        <v>6</v>
      </c>
      <c r="D3" s="6" t="s">
        <v>5</v>
      </c>
      <c r="E3" s="7" t="s">
        <v>7</v>
      </c>
      <c r="F3" s="7" t="s">
        <v>8</v>
      </c>
      <c r="G3" s="11"/>
    </row>
    <row r="4" spans="1:17" ht="15.75" thickTop="1" x14ac:dyDescent="0.25">
      <c r="A4" s="8" t="s">
        <v>9</v>
      </c>
      <c r="B4" s="11"/>
      <c r="C4" s="9"/>
      <c r="D4" s="9"/>
      <c r="E4" s="10"/>
      <c r="F4" s="10"/>
      <c r="G4" s="11"/>
    </row>
    <row r="5" spans="1:17" x14ac:dyDescent="0.25">
      <c r="A5" s="13"/>
      <c r="B5" s="11"/>
      <c r="C5" s="14"/>
      <c r="D5" s="14"/>
      <c r="E5" s="11"/>
      <c r="F5" s="11"/>
      <c r="G5" s="11"/>
    </row>
    <row r="6" spans="1:17" ht="43.5" x14ac:dyDescent="0.25">
      <c r="A6" s="20" t="s">
        <v>134</v>
      </c>
      <c r="B6" s="11"/>
      <c r="C6" s="29"/>
      <c r="D6" s="2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8.5" x14ac:dyDescent="0.25">
      <c r="A7" s="20" t="s">
        <v>121</v>
      </c>
      <c r="B7" s="11"/>
      <c r="C7" s="29"/>
      <c r="D7" s="2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x14ac:dyDescent="0.25">
      <c r="A8" s="22" t="s">
        <v>16</v>
      </c>
      <c r="B8" s="11"/>
      <c r="C8" s="29"/>
      <c r="D8" s="29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x14ac:dyDescent="0.25">
      <c r="A9" s="20" t="s">
        <v>122</v>
      </c>
      <c r="B9" s="11"/>
      <c r="C9" s="29"/>
      <c r="D9" s="2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16.5" x14ac:dyDescent="0.25">
      <c r="A10" s="27" t="s">
        <v>135</v>
      </c>
      <c r="B10" s="11"/>
      <c r="C10" s="23" t="s">
        <v>1</v>
      </c>
      <c r="D10" s="23">
        <v>1</v>
      </c>
      <c r="E10" s="41">
        <v>0</v>
      </c>
      <c r="F10" s="41">
        <f>D10*E10</f>
        <v>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x14ac:dyDescent="0.25">
      <c r="A11" s="27"/>
      <c r="B11" s="11"/>
      <c r="C11" s="29"/>
      <c r="D11" s="29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57" x14ac:dyDescent="0.25">
      <c r="A12" s="20" t="s">
        <v>136</v>
      </c>
      <c r="B12" s="11"/>
      <c r="C12" s="29"/>
      <c r="D12" s="29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x14ac:dyDescent="0.25">
      <c r="A13" s="22" t="s">
        <v>12</v>
      </c>
      <c r="B13" s="11"/>
      <c r="C13" s="29"/>
      <c r="D13" s="29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x14ac:dyDescent="0.25">
      <c r="A14" s="22" t="s">
        <v>123</v>
      </c>
      <c r="B14" s="11"/>
      <c r="C14" s="29"/>
      <c r="D14" s="2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x14ac:dyDescent="0.25">
      <c r="A15" s="21" t="s">
        <v>131</v>
      </c>
      <c r="B15" s="11"/>
      <c r="C15" s="14" t="s">
        <v>2</v>
      </c>
      <c r="D15" s="14">
        <v>1</v>
      </c>
      <c r="E15" s="41">
        <v>0</v>
      </c>
      <c r="F15" s="41">
        <f>D15*E15</f>
        <v>0</v>
      </c>
      <c r="I15" s="11"/>
      <c r="J15" s="11"/>
      <c r="K15" s="11"/>
      <c r="L15" s="11"/>
      <c r="M15" s="11"/>
      <c r="N15" s="11"/>
      <c r="O15" s="11"/>
      <c r="P15" s="11"/>
      <c r="Q15" s="11"/>
    </row>
    <row r="16" spans="1:17" x14ac:dyDescent="0.25">
      <c r="A16" s="21"/>
      <c r="B16" s="11"/>
      <c r="C16" s="29"/>
      <c r="D16" s="29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ht="85.5" x14ac:dyDescent="0.25">
      <c r="A17" s="22" t="s">
        <v>137</v>
      </c>
      <c r="B17" s="11"/>
      <c r="C17" s="29"/>
      <c r="D17" s="29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42.75" x14ac:dyDescent="0.25">
      <c r="A18" s="22" t="s">
        <v>124</v>
      </c>
      <c r="B18" s="11"/>
      <c r="C18" s="29"/>
      <c r="D18" s="29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28.5" x14ac:dyDescent="0.25">
      <c r="A19" s="22" t="s">
        <v>125</v>
      </c>
      <c r="B19" s="11"/>
      <c r="C19" s="29"/>
      <c r="D19" s="29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42.75" x14ac:dyDescent="0.25">
      <c r="A20" s="22" t="s">
        <v>126</v>
      </c>
      <c r="B20" s="11"/>
      <c r="C20" s="29"/>
      <c r="D20" s="29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x14ac:dyDescent="0.25">
      <c r="A21" s="22" t="s">
        <v>17</v>
      </c>
      <c r="B21" s="11"/>
      <c r="C21" s="29"/>
      <c r="D21" s="29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x14ac:dyDescent="0.25">
      <c r="A22" s="22" t="s">
        <v>15</v>
      </c>
      <c r="B22" s="11"/>
      <c r="C22" s="29"/>
      <c r="D22" s="2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x14ac:dyDescent="0.25">
      <c r="A23" s="22" t="s">
        <v>132</v>
      </c>
      <c r="B23" s="11"/>
      <c r="C23" s="14" t="s">
        <v>3</v>
      </c>
      <c r="D23" s="14">
        <v>8</v>
      </c>
      <c r="E23" s="41">
        <v>0</v>
      </c>
      <c r="F23" s="41">
        <f t="shared" ref="F23:F24" si="0">D23*E23</f>
        <v>0</v>
      </c>
      <c r="G23" s="11"/>
      <c r="J23" s="11"/>
      <c r="K23" s="11"/>
      <c r="L23" s="11"/>
      <c r="M23" s="11"/>
      <c r="N23" s="11"/>
      <c r="O23" s="11"/>
      <c r="P23" s="11"/>
      <c r="Q23" s="11"/>
    </row>
    <row r="24" spans="1:17" x14ac:dyDescent="0.25">
      <c r="A24" s="22" t="s">
        <v>133</v>
      </c>
      <c r="B24" s="11"/>
      <c r="C24" s="14" t="s">
        <v>3</v>
      </c>
      <c r="D24" s="14">
        <v>1</v>
      </c>
      <c r="E24" s="41">
        <v>0</v>
      </c>
      <c r="F24" s="41">
        <f t="shared" si="0"/>
        <v>0</v>
      </c>
      <c r="G24" s="11"/>
      <c r="J24" s="11"/>
      <c r="K24" s="11"/>
      <c r="L24" s="11"/>
      <c r="M24" s="11"/>
      <c r="N24" s="11"/>
      <c r="O24" s="11"/>
      <c r="P24" s="11"/>
      <c r="Q24" s="11"/>
    </row>
    <row r="25" spans="1:17" x14ac:dyDescent="0.25">
      <c r="A25" s="40"/>
      <c r="B25" s="11"/>
      <c r="C25" s="29"/>
      <c r="D25" s="29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86.25" x14ac:dyDescent="0.25">
      <c r="A26" s="22" t="s">
        <v>138</v>
      </c>
      <c r="B26" s="11"/>
      <c r="C26" s="29"/>
      <c r="D26" s="29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x14ac:dyDescent="0.25">
      <c r="A27" s="22" t="s">
        <v>17</v>
      </c>
      <c r="B27" s="11"/>
      <c r="C27" s="29"/>
      <c r="D27" s="29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x14ac:dyDescent="0.25">
      <c r="A28" s="22" t="s">
        <v>15</v>
      </c>
      <c r="B28" s="11"/>
      <c r="C28" s="29"/>
      <c r="D28" s="2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6.5" x14ac:dyDescent="0.25">
      <c r="A29" s="21" t="s">
        <v>127</v>
      </c>
      <c r="B29" s="11"/>
      <c r="C29" s="14" t="s">
        <v>139</v>
      </c>
      <c r="D29" s="14">
        <v>2</v>
      </c>
      <c r="E29" s="41">
        <v>0</v>
      </c>
      <c r="F29" s="41">
        <f>D29*E29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x14ac:dyDescent="0.25">
      <c r="A30" s="27"/>
      <c r="B30" s="11"/>
      <c r="C30" s="29"/>
      <c r="D30" s="29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28.5" x14ac:dyDescent="0.25">
      <c r="A31" s="20" t="s">
        <v>140</v>
      </c>
      <c r="B31" s="11"/>
      <c r="C31" s="29"/>
      <c r="D31" s="29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x14ac:dyDescent="0.25">
      <c r="A32" s="20" t="s">
        <v>128</v>
      </c>
      <c r="B32" s="11"/>
      <c r="C32" s="29"/>
      <c r="D32" s="29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x14ac:dyDescent="0.25">
      <c r="A33" s="27" t="s">
        <v>141</v>
      </c>
      <c r="B33" s="11"/>
      <c r="C33" s="14" t="s">
        <v>1</v>
      </c>
      <c r="D33" s="14">
        <v>1</v>
      </c>
      <c r="E33" s="41">
        <v>0</v>
      </c>
      <c r="F33" s="41">
        <f>D33*E33</f>
        <v>0</v>
      </c>
      <c r="I33" s="11"/>
      <c r="J33" s="11"/>
      <c r="K33" s="11"/>
      <c r="L33" s="11"/>
      <c r="M33" s="11"/>
      <c r="N33" s="11"/>
      <c r="O33" s="11"/>
      <c r="P33" s="11"/>
      <c r="Q33" s="11"/>
    </row>
    <row r="34" spans="1:17" x14ac:dyDescent="0.25">
      <c r="A34" s="21"/>
      <c r="B34" s="11"/>
      <c r="C34" s="29"/>
      <c r="D34" s="29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42.75" x14ac:dyDescent="0.25">
      <c r="A35" s="20" t="s">
        <v>142</v>
      </c>
      <c r="B35" s="11"/>
      <c r="C35" s="29"/>
      <c r="D35" s="29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x14ac:dyDescent="0.25">
      <c r="A36" s="20" t="s">
        <v>129</v>
      </c>
      <c r="B36" s="11"/>
      <c r="C36" s="29"/>
      <c r="D36" s="29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x14ac:dyDescent="0.25">
      <c r="A37" s="11"/>
      <c r="B37" s="11"/>
      <c r="C37" s="23" t="s">
        <v>1</v>
      </c>
      <c r="D37" s="23">
        <v>1</v>
      </c>
      <c r="E37" s="41">
        <v>0</v>
      </c>
      <c r="F37" s="41">
        <f>D37*E37</f>
        <v>0</v>
      </c>
      <c r="G37" s="11"/>
      <c r="H37" s="11"/>
      <c r="K37" s="11"/>
      <c r="L37" s="11"/>
      <c r="M37" s="11"/>
      <c r="N37" s="11"/>
      <c r="O37" s="11"/>
      <c r="P37" s="11"/>
      <c r="Q37" s="11"/>
    </row>
    <row r="38" spans="1:17" x14ac:dyDescent="0.25">
      <c r="A38" s="27"/>
      <c r="B38" s="11"/>
      <c r="C38" s="29"/>
      <c r="D38" s="29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42.75" x14ac:dyDescent="0.25">
      <c r="A39" s="20" t="s">
        <v>143</v>
      </c>
      <c r="B39" s="11"/>
      <c r="C39" s="29"/>
      <c r="D39" s="29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x14ac:dyDescent="0.25">
      <c r="A40" s="22" t="s">
        <v>130</v>
      </c>
      <c r="B40" s="11"/>
      <c r="C40" s="14" t="s">
        <v>1</v>
      </c>
      <c r="D40" s="14">
        <v>1</v>
      </c>
      <c r="E40" s="41">
        <v>0</v>
      </c>
      <c r="F40" s="41">
        <f>D40*E40</f>
        <v>0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x14ac:dyDescent="0.25">
      <c r="A41" s="22"/>
      <c r="B41" s="11"/>
      <c r="C41" s="29"/>
      <c r="D41" s="29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x14ac:dyDescent="0.25">
      <c r="A42" s="20"/>
      <c r="B42" s="11"/>
      <c r="C42" s="29"/>
      <c r="D42" s="29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28.5" x14ac:dyDescent="0.25">
      <c r="A43" s="20" t="s">
        <v>144</v>
      </c>
      <c r="B43" s="11"/>
      <c r="C43" s="29"/>
      <c r="D43" s="29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x14ac:dyDescent="0.25">
      <c r="A44" s="11"/>
      <c r="B44" s="11"/>
      <c r="C44" s="23" t="s">
        <v>1</v>
      </c>
      <c r="D44" s="23">
        <v>1</v>
      </c>
      <c r="E44" s="41">
        <v>0</v>
      </c>
      <c r="F44" s="41">
        <f>D44*E44</f>
        <v>0</v>
      </c>
      <c r="G44" s="11"/>
      <c r="H44" s="11"/>
      <c r="K44" s="11"/>
      <c r="L44" s="11"/>
      <c r="M44" s="11"/>
      <c r="N44" s="11"/>
      <c r="O44" s="11"/>
      <c r="P44" s="11"/>
      <c r="Q44" s="11"/>
    </row>
    <row r="45" spans="1:17" x14ac:dyDescent="0.25">
      <c r="A45" s="20"/>
      <c r="B45" s="11"/>
      <c r="C45" s="29"/>
      <c r="D45" s="29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57" x14ac:dyDescent="0.25">
      <c r="A46" s="20" t="s">
        <v>145</v>
      </c>
      <c r="B46" s="11"/>
      <c r="C46" s="29"/>
      <c r="D46" s="2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x14ac:dyDescent="0.25">
      <c r="C47" s="14" t="s">
        <v>1</v>
      </c>
      <c r="D47" s="14">
        <v>1</v>
      </c>
      <c r="E47" s="41">
        <v>0</v>
      </c>
      <c r="F47" s="41">
        <f>D47*E47</f>
        <v>0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7" x14ac:dyDescent="0.25">
      <c r="A48" s="2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 x14ac:dyDescent="0.25">
      <c r="A49" s="2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x14ac:dyDescent="0.25">
      <c r="A50" s="28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 x14ac:dyDescent="0.25">
      <c r="A51" s="25" t="s">
        <v>10</v>
      </c>
      <c r="B51" s="11"/>
      <c r="C51" s="11"/>
      <c r="D51" s="11"/>
      <c r="E51" s="11"/>
      <c r="F51" s="42">
        <f>SUM(F7:F50)</f>
        <v>0</v>
      </c>
      <c r="G51" s="25" t="s">
        <v>11</v>
      </c>
      <c r="H51" s="11"/>
      <c r="I51" s="11"/>
      <c r="J51" s="11"/>
      <c r="K51" s="11"/>
      <c r="L51" s="11"/>
      <c r="M51" s="11"/>
      <c r="N51" s="11"/>
      <c r="O51" s="11"/>
      <c r="P51" s="1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5fd4971b9f5db836a9cb4f296a792f15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3980d8fd0b042558b5d80791c25521d4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Props1.xml><?xml version="1.0" encoding="utf-8"?>
<ds:datastoreItem xmlns:ds="http://schemas.openxmlformats.org/officeDocument/2006/customXml" ds:itemID="{6BC92B88-43F0-424D-A290-C47FDF71FEF4}"/>
</file>

<file path=customXml/itemProps2.xml><?xml version="1.0" encoding="utf-8"?>
<ds:datastoreItem xmlns:ds="http://schemas.openxmlformats.org/officeDocument/2006/customXml" ds:itemID="{BE21EE86-3FE2-448A-A3FC-5BF2799570A3}"/>
</file>

<file path=customXml/itemProps3.xml><?xml version="1.0" encoding="utf-8"?>
<ds:datastoreItem xmlns:ds="http://schemas.openxmlformats.org/officeDocument/2006/customXml" ds:itemID="{2AA367C8-8708-471F-8723-D1B51E58E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10</vt:i4>
      </vt:variant>
    </vt:vector>
  </HeadingPairs>
  <TitlesOfParts>
    <vt:vector size="13" baseType="lpstr">
      <vt:lpstr>SPLOSNO</vt:lpstr>
      <vt:lpstr>OGREVANJE, HLAJENJE</vt:lpstr>
      <vt:lpstr>PREZRACEVANJE</vt:lpstr>
      <vt:lpstr>PREZRACEVANJE!_Hlk10727787</vt:lpstr>
      <vt:lpstr>'OGREVANJE, HLAJENJE'!_Hlk10890643</vt:lpstr>
      <vt:lpstr>'OGREVANJE, HLAJENJE'!_Hlk10891703</vt:lpstr>
      <vt:lpstr>PREZRACEVANJE!_Hlk10891819</vt:lpstr>
      <vt:lpstr>PREZRACEVANJE!_Hlk11082190</vt:lpstr>
      <vt:lpstr>'OGREVANJE, HLAJENJE'!_Hlk12181460</vt:lpstr>
      <vt:lpstr>'OGREVANJE, HLAJENJE'!_Hlk157778657</vt:lpstr>
      <vt:lpstr>'OGREVANJE, HLAJENJE'!_Hlk34496108</vt:lpstr>
      <vt:lpstr>PREZRACEVANJE!_Hlk51043718</vt:lpstr>
      <vt:lpstr>'OGREVANJE, HLAJENJE'!_Hlk8641582</vt:lpstr>
    </vt:vector>
  </TitlesOfParts>
  <Company>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Tomaz</dc:creator>
  <cp:lastModifiedBy>Tomaz</cp:lastModifiedBy>
  <dcterms:created xsi:type="dcterms:W3CDTF">2013-03-21T13:42:24Z</dcterms:created>
  <dcterms:modified xsi:type="dcterms:W3CDTF">2025-10-15T12:46:17Z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</Properties>
</file>